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5 - EDI/1. Doc. treballada/Revisat SACAC/"/>
    </mc:Choice>
  </mc:AlternateContent>
  <xr:revisionPtr revIDLastSave="1094" documentId="8_{3B9D107D-276D-4F76-859E-665880B1FB27}" xr6:coauthVersionLast="47" xr6:coauthVersionMax="47" xr10:uidLastSave="{9D2FFBBF-26E5-48D0-8BE7-B0DE5F839F28}"/>
  <bookViews>
    <workbookView xWindow="-120" yWindow="-120" windowWidth="29040" windowHeight="15840" firstSheet="1" activeTab="1" xr2:uid="{00000000-000D-0000-FFFF-FFFF00000000}"/>
  </bookViews>
  <sheets>
    <sheet name="INSTRUCCIONS  COMPLIMENTACIÓ" sheetId="3" r:id="rId1"/>
    <sheet name="OE" sheetId="1" r:id="rId2"/>
    <sheet name="Càlcul missatges" sheetId="4" r:id="rId3"/>
  </sheets>
  <definedNames>
    <definedName name="_xlnm.Print_Area" localSheetId="0">'INSTRUCCIONS  COMPLIMENTACIÓ'!$A$1:$L$21</definedName>
    <definedName name="_xlnm.Print_Area" localSheetId="1">OE!$B$1:$L$29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J21" i="1" s="1"/>
  <c r="J24" i="1"/>
  <c r="L24" i="1" s="1"/>
  <c r="J22" i="1"/>
  <c r="J17" i="1"/>
  <c r="J18" i="1"/>
  <c r="J19" i="1"/>
  <c r="J16" i="1"/>
  <c r="G24" i="1"/>
  <c r="H24" i="1" s="1"/>
  <c r="D4" i="4"/>
  <c r="E4" i="4" s="1"/>
  <c r="J25" i="1" l="1"/>
  <c r="F4" i="4"/>
  <c r="G4" i="4" l="1"/>
  <c r="L21" i="1"/>
  <c r="F21" i="1"/>
  <c r="G21" i="1" s="1"/>
  <c r="F17" i="1"/>
  <c r="G17" i="1" s="1"/>
  <c r="H4" i="4" l="1"/>
  <c r="H21" i="1"/>
  <c r="L17" i="1"/>
  <c r="L18" i="1"/>
  <c r="L19" i="1"/>
  <c r="L22" i="1"/>
  <c r="F16" i="1"/>
  <c r="G16" i="1" s="1"/>
  <c r="F18" i="1"/>
  <c r="G18" i="1" s="1"/>
  <c r="F19" i="1"/>
  <c r="G19" i="1" s="1"/>
  <c r="F22" i="1"/>
  <c r="G22" i="1" s="1"/>
  <c r="G25" i="1" l="1"/>
  <c r="I4" i="4"/>
  <c r="H19" i="1"/>
  <c r="H18" i="1"/>
  <c r="H22" i="1"/>
  <c r="L16" i="1"/>
  <c r="L25" i="1" s="1"/>
  <c r="J4" i="4" l="1"/>
  <c r="H16" i="1"/>
  <c r="H17" i="1"/>
  <c r="I16" i="3"/>
  <c r="J16" i="3" s="1"/>
  <c r="L16" i="3"/>
  <c r="H25" i="1" l="1"/>
  <c r="K4" i="4"/>
  <c r="L4" i="4" l="1"/>
  <c r="M4" i="4" l="1"/>
  <c r="N4" i="4" l="1"/>
  <c r="C8" i="4" l="1"/>
  <c r="D8" i="4" l="1"/>
  <c r="E8" i="4" l="1"/>
  <c r="F8" i="4" l="1"/>
  <c r="G8" i="4" l="1"/>
  <c r="H8" i="4" l="1"/>
  <c r="I8" i="4" l="1"/>
  <c r="J8" i="4" l="1"/>
  <c r="K8" i="4" l="1"/>
  <c r="L8" i="4" l="1"/>
  <c r="M8" i="4" l="1"/>
  <c r="N8" i="4" l="1"/>
  <c r="C12" i="4" l="1"/>
  <c r="D12" i="4" l="1"/>
  <c r="E12" i="4" l="1"/>
  <c r="F12" i="4" l="1"/>
  <c r="G12" i="4" l="1"/>
  <c r="H12" i="4" l="1"/>
  <c r="I12" i="4" l="1"/>
  <c r="J12" i="4" l="1"/>
  <c r="K12" i="4" l="1"/>
  <c r="L12" i="4" l="1"/>
  <c r="M12" i="4" l="1"/>
  <c r="N12" i="4" l="1"/>
  <c r="C16" i="4" l="1"/>
  <c r="D16" i="4" l="1"/>
  <c r="C18" i="4"/>
  <c r="E16" i="4" l="1"/>
  <c r="D18" i="4"/>
  <c r="F16" i="4" l="1"/>
  <c r="E18" i="4"/>
  <c r="G16" i="4" l="1"/>
  <c r="F18" i="4"/>
  <c r="H16" i="4" l="1"/>
  <c r="G18" i="4"/>
  <c r="I16" i="4" l="1"/>
  <c r="H18" i="4"/>
  <c r="J16" i="4" l="1"/>
  <c r="I18" i="4"/>
  <c r="K16" i="4" l="1"/>
  <c r="J18" i="4"/>
  <c r="L16" i="4" l="1"/>
  <c r="K18" i="4"/>
  <c r="M16" i="4" l="1"/>
  <c r="L18" i="4"/>
  <c r="N16" i="4" l="1"/>
  <c r="N18" i="4" s="1"/>
  <c r="M18" i="4"/>
  <c r="C19" i="4" l="1"/>
  <c r="C20" i="4" s="1"/>
</calcChain>
</file>

<file path=xl/sharedStrings.xml><?xml version="1.0" encoding="utf-8"?>
<sst xmlns="http://schemas.openxmlformats.org/spreadsheetml/2006/main" count="147" uniqueCount="125">
  <si>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</si>
  <si>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</si>
  <si>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</si>
  <si>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</si>
  <si>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</si>
  <si>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</si>
  <si>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</si>
  <si>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</si>
  <si>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</si>
  <si>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</si>
  <si>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</si>
  <si>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</si>
  <si>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</si>
  <si>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</si>
  <si>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</si>
  <si>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</si>
  <si>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</si>
  <si>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</si>
  <si>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</si>
  <si>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</si>
  <si>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</si>
  <si>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</si>
  <si>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</si>
  <si>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</si>
  <si>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</si>
  <si>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</si>
  <si>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</si>
  <si>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</si>
  <si>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</si>
  <si>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</si>
  <si>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blau.</t>
  </si>
  <si>
    <t>Denominació artícle principal</t>
  </si>
  <si>
    <t>Preu unitari de licitació sense Iva</t>
  </si>
  <si>
    <t>Preu oferta sense Iva</t>
  </si>
  <si>
    <t>Introduir el preu unitari a la columna E a les cel.les ombrejades en blau</t>
  </si>
  <si>
    <t>ANNEX 1 - OFERTA ECONÒMICA</t>
  </si>
  <si>
    <t>CONTRACTACIÓ DEL SERVEI DE MANTENIMENT DE LA PLATAFORMA EDIWIN DEL LABORATORI DE REFERÈNCIA DE CATALUNYA, S.A. i IMATGE MÈDICA INTERCENTRES, S.L.</t>
  </si>
  <si>
    <t>LICITADOR</t>
  </si>
  <si>
    <t>DADES DEL SIGNANT</t>
  </si>
  <si>
    <t>CIF:</t>
  </si>
  <si>
    <t>Denominació article principal</t>
  </si>
  <si>
    <t>Quantitat - mensual</t>
  </si>
  <si>
    <t>Preu unitari
de licitació
(sense IVA)</t>
  </si>
  <si>
    <t>Import
mensual de licitació
(sense IVA)</t>
  </si>
  <si>
    <t xml:space="preserve">Import de licitació
(4 anys)
(sense IVA) </t>
  </si>
  <si>
    <t>Import de licitació
(4 anys)
(IVA inclòs)</t>
  </si>
  <si>
    <t>Preu unitari
ofertat
(sense IVA)</t>
  </si>
  <si>
    <t>Import ofertat
(4 anys)
(sense IVA)</t>
  </si>
  <si>
    <t>Import ofertat
(4 anys)
(IVA inclòs)</t>
  </si>
  <si>
    <t>SERVEIS DE QUOTA FIXE</t>
  </si>
  <si>
    <t>Connexió estàndard a EDICOMnet en entorn de Producció</t>
  </si>
  <si>
    <t>Connexió estàndard a EDICOMnet en entorn de Test</t>
  </si>
  <si>
    <t>Connexió SaaS EDI entorn de Test</t>
  </si>
  <si>
    <t>-</t>
  </si>
  <si>
    <t>Manteniment de mapes</t>
  </si>
  <si>
    <t>SERVEIS DE QUOTA VARIABLE (vegeu més avall)</t>
  </si>
  <si>
    <t>Connexió SaaS EDI entorn de Producció  (vegeu més avall) (Màxim previst 2.000 missatges/mes)</t>
  </si>
  <si>
    <t>Emmagatzematge a EDIWIN dels missatges d’entrada i sortida durant la vigència del contracte (mitjà/mes)</t>
  </si>
  <si>
    <t xml:space="preserve">PROJECTE CONSULTORIA I IMPLANTACIÓ </t>
  </si>
  <si>
    <t>Implementar el document "Albarà" a la plataforma EDIWIN</t>
  </si>
  <si>
    <t>TOTALS</t>
  </si>
  <si>
    <t>Introduir les dades de capçalera a les columnes C i E, així com els preus unitaris a les columnes I, E, F (cel·les ombrejades en color lila).
La casella I21 s’omple automàticament amb el valor introduït a la casella E32.</t>
  </si>
  <si>
    <t>CONNEXIÓ SaaS EDI ENTORN DE PRODUCCIÓ</t>
  </si>
  <si>
    <t>Número de missatges</t>
  </si>
  <si>
    <t>Preu unitari de licitació
(sense IVA)</t>
  </si>
  <si>
    <t>Import mínim licitació
(sense IVA)</t>
  </si>
  <si>
    <t>Preu unitari ofertat
(sense IVA)</t>
  </si>
  <si>
    <t>Import mínim ofertat
(sense IVA)</t>
  </si>
  <si>
    <t>0 - 2.000</t>
  </si>
  <si>
    <t>2.001 - 4.000</t>
  </si>
  <si>
    <t>4.001 - 6.000</t>
  </si>
  <si>
    <t>6.001 - 8.000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</si>
  <si>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</si>
  <si>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</si>
  <si>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</si>
  <si>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</si>
  <si>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</si>
  <si>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</si>
  <si>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</si>
  <si>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</si>
  <si>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</si>
  <si>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</si>
  <si>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</si>
  <si>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</si>
  <si>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Màxims de missatges previst/mes</t>
  </si>
  <si>
    <t>Acumulat contracte</t>
  </si>
  <si>
    <t>mes 13</t>
  </si>
  <si>
    <t>mes 14</t>
  </si>
  <si>
    <t>mes 15</t>
  </si>
  <si>
    <t>mes 16</t>
  </si>
  <si>
    <t>mes 17</t>
  </si>
  <si>
    <t>mes 18</t>
  </si>
  <si>
    <t>mes 19</t>
  </si>
  <si>
    <t>mes 20</t>
  </si>
  <si>
    <t>mes 21</t>
  </si>
  <si>
    <t>mes 22</t>
  </si>
  <si>
    <t>mes 23</t>
  </si>
  <si>
    <t>mes 24</t>
  </si>
  <si>
    <t>mes 25</t>
  </si>
  <si>
    <t>mes 26</t>
  </si>
  <si>
    <t>mes 27</t>
  </si>
  <si>
    <t>mes 28</t>
  </si>
  <si>
    <t>mes 29</t>
  </si>
  <si>
    <t>mes 30</t>
  </si>
  <si>
    <t>mes 31</t>
  </si>
  <si>
    <t>mes 32</t>
  </si>
  <si>
    <t>mes 33</t>
  </si>
  <si>
    <t>mes 34</t>
  </si>
  <si>
    <t>mes 35</t>
  </si>
  <si>
    <t>mes 36</t>
  </si>
  <si>
    <t>mes 37</t>
  </si>
  <si>
    <t>mes 38</t>
  </si>
  <si>
    <t>mes 39</t>
  </si>
  <si>
    <t>mes 40</t>
  </si>
  <si>
    <t>mes 41</t>
  </si>
  <si>
    <t>mes 42</t>
  </si>
  <si>
    <t>mes 43</t>
  </si>
  <si>
    <t>mes 44</t>
  </si>
  <si>
    <t>mes 45</t>
  </si>
  <si>
    <t>mes 46</t>
  </si>
  <si>
    <t>mes 47</t>
  </si>
  <si>
    <t>mes 48</t>
  </si>
  <si>
    <t>Total acumulat</t>
  </si>
  <si>
    <t>Mitja/mensual contracte</t>
  </si>
  <si>
    <t>LRC 5/2026-PO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</si>
</sst>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_-* #,##0.00\ [$€-C0A]_-;\-* #,##0.00\ [$€-C0A]_-;_-* &quot;-&quot;??\ [$€-C0A]_-;_-@_-"/>
    <numFmt numFmtId="167" formatCode="0.0000"/>
    <numFmt numFmtId="168" formatCode="_-* #,##0.0000\ [$€-C0A]_-;\-* #,##0.0000\ [$€-C0A]_-;_-* &quot;-&quot;????\ [$€-C0A]_-;_-@_-"/>
    <numFmt numFmtId="169" formatCode="#,##0.00\ &quot;€&quot;"/>
    <numFmt numFmtId="170" formatCode="0.00\ &quot;€/Mes&quot;"/>
    <numFmt numFmtId="171" formatCode="0.00\ &quot;€/mes&quot;"/>
    <numFmt numFmtId="172" formatCode="0.0000\ &quot;€/missatge&quot;"/>
    <numFmt numFmtId="173" formatCode="0,000.00\ &quot;€/mes&quot;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404040"/>
      <name val="Arial"/>
      <family val="2"/>
    </font>
    <font>
      <sz val="11"/>
      <name val="Bierstadt"/>
      <family val="2"/>
    </font>
    <font>
      <b/>
      <sz val="11"/>
      <name val="Bierstadt"/>
      <family val="2"/>
    </font>
    <font>
      <b/>
      <sz val="11"/>
      <color theme="0"/>
      <name val="Bierstadt"/>
      <family val="2"/>
    </font>
    <font>
      <b/>
      <i/>
      <sz val="11"/>
      <name val="Bierstadt"/>
      <family val="2"/>
    </font>
    <font>
      <sz val="9"/>
      <color theme="0"/>
      <name val="Bierstadt"/>
      <family val="2"/>
    </font>
    <font>
      <b/>
      <sz val="14"/>
      <color rgb="FF7030A0"/>
      <name val="Calibri"/>
      <family val="2"/>
      <scheme val="minor"/>
    </font>
    <font>
      <b/>
      <sz val="24"/>
      <color rgb="FF7030A0"/>
      <name val="Bierstadt"/>
      <family val="2"/>
    </font>
    <font>
      <b/>
      <sz val="12"/>
      <color theme="0"/>
      <name val="Bierstadt"/>
      <family val="2"/>
    </font>
    <font>
      <b/>
      <sz val="14"/>
      <color rgb="FF7030A0"/>
      <name val="Bierstadt"/>
      <family val="2"/>
    </font>
    <font>
      <sz val="10"/>
      <name val="Bierstadt"/>
      <family val="2"/>
    </font>
    <font>
      <b/>
      <sz val="14"/>
      <name val="Bierstadt"/>
      <family val="2"/>
    </font>
    <font>
      <sz val="11"/>
      <color rgb="FFFF0000"/>
      <name val="Bierstadt"/>
      <family val="2"/>
    </font>
    <font>
      <b/>
      <sz val="10"/>
      <color theme="0"/>
      <name val="Bierstadt"/>
      <family val="2"/>
    </font>
    <font>
      <sz val="11"/>
      <color theme="1"/>
      <name val="Bierstadt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1F2"/>
        <bgColor rgb="FF00000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darkGrid">
        <fgColor theme="0"/>
        <bgColor theme="0"/>
      </patternFill>
    </fill>
    <fill>
      <patternFill patternType="solid">
        <fgColor theme="0"/>
        <bgColor rgb="FF000000"/>
      </patternFill>
    </fill>
    <fill>
      <patternFill patternType="solid">
        <fgColor rgb="FF6F44B6"/>
        <bgColor indexed="64"/>
      </patternFill>
    </fill>
    <fill>
      <patternFill patternType="solid">
        <fgColor rgb="FF6F44B6"/>
        <bgColor rgb="FF000000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1" applyNumberFormat="1" applyFont="1"/>
    <xf numFmtId="4" fontId="5" fillId="0" borderId="0" xfId="0" applyNumberFormat="1" applyFont="1"/>
    <xf numFmtId="0" fontId="6" fillId="0" borderId="0" xfId="0" applyFont="1" applyAlignment="1">
      <alignment wrapText="1"/>
    </xf>
    <xf numFmtId="0" fontId="7" fillId="0" borderId="0" xfId="0" applyFont="1"/>
    <xf numFmtId="0" fontId="5" fillId="0" borderId="1" xfId="0" applyFont="1" applyBorder="1"/>
    <xf numFmtId="0" fontId="5" fillId="0" borderId="4" xfId="0" applyFont="1" applyBorder="1"/>
    <xf numFmtId="0" fontId="5" fillId="0" borderId="5" xfId="0" applyFont="1" applyBorder="1" applyAlignment="1">
      <alignment wrapText="1"/>
    </xf>
    <xf numFmtId="3" fontId="5" fillId="0" borderId="0" xfId="0" applyNumberFormat="1" applyFont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 wrapText="1"/>
    </xf>
    <xf numFmtId="0" fontId="8" fillId="0" borderId="6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3" fontId="5" fillId="0" borderId="0" xfId="1" applyNumberFormat="1" applyFont="1" applyBorder="1" applyAlignment="1">
      <alignment horizontal="right" wrapText="1"/>
    </xf>
    <xf numFmtId="0" fontId="14" fillId="2" borderId="7" xfId="0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3" fontId="14" fillId="0" borderId="8" xfId="0" applyNumberFormat="1" applyFont="1" applyBorder="1" applyAlignment="1">
      <alignment horizontal="center" wrapText="1"/>
    </xf>
    <xf numFmtId="3" fontId="14" fillId="0" borderId="9" xfId="0" applyNumberFormat="1" applyFont="1" applyBorder="1" applyAlignment="1">
      <alignment horizontal="center" wrapText="1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165" fontId="14" fillId="0" borderId="11" xfId="1" applyNumberFormat="1" applyFont="1" applyFill="1" applyBorder="1" applyAlignment="1">
      <alignment horizontal="center" vertical="center"/>
    </xf>
    <xf numFmtId="4" fontId="14" fillId="0" borderId="12" xfId="0" applyNumberFormat="1" applyFont="1" applyBorder="1" applyAlignment="1" applyProtection="1">
      <alignment horizontal="right" vertical="center"/>
      <protection locked="0"/>
    </xf>
    <xf numFmtId="0" fontId="15" fillId="0" borderId="0" xfId="0" applyFont="1" applyAlignment="1">
      <alignment wrapText="1"/>
    </xf>
    <xf numFmtId="0" fontId="6" fillId="0" borderId="14" xfId="0" applyFont="1" applyBorder="1" applyAlignment="1">
      <alignment horizontal="centerContinuous" wrapText="1"/>
    </xf>
    <xf numFmtId="10" fontId="14" fillId="0" borderId="12" xfId="0" applyNumberFormat="1" applyFont="1" applyBorder="1" applyAlignment="1" applyProtection="1">
      <alignment horizontal="right" vertical="center"/>
      <protection locked="0"/>
    </xf>
    <xf numFmtId="4" fontId="14" fillId="0" borderId="11" xfId="0" applyNumberFormat="1" applyFont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wrapText="1"/>
    </xf>
    <xf numFmtId="3" fontId="14" fillId="0" borderId="5" xfId="0" applyNumberFormat="1" applyFont="1" applyBorder="1" applyAlignment="1">
      <alignment horizontal="center" wrapText="1"/>
    </xf>
    <xf numFmtId="3" fontId="14" fillId="0" borderId="3" xfId="0" applyNumberFormat="1" applyFont="1" applyBorder="1" applyAlignment="1">
      <alignment horizontal="center" wrapText="1"/>
    </xf>
    <xf numFmtId="0" fontId="14" fillId="0" borderId="3" xfId="0" applyFont="1" applyBorder="1" applyAlignment="1">
      <alignment vertical="center" wrapText="1"/>
    </xf>
    <xf numFmtId="4" fontId="14" fillId="0" borderId="3" xfId="0" applyNumberFormat="1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right" wrapText="1"/>
    </xf>
    <xf numFmtId="0" fontId="14" fillId="0" borderId="3" xfId="0" applyFont="1" applyBorder="1"/>
    <xf numFmtId="4" fontId="14" fillId="0" borderId="3" xfId="0" applyNumberFormat="1" applyFont="1" applyBorder="1"/>
    <xf numFmtId="0" fontId="15" fillId="0" borderId="0" xfId="0" applyFont="1" applyAlignment="1">
      <alignment horizontal="center" wrapText="1"/>
    </xf>
    <xf numFmtId="0" fontId="3" fillId="0" borderId="4" xfId="0" applyFont="1" applyBorder="1"/>
    <xf numFmtId="0" fontId="3" fillId="0" borderId="0" xfId="0" applyFont="1"/>
    <xf numFmtId="0" fontId="3" fillId="0" borderId="5" xfId="0" applyFont="1" applyBorder="1"/>
    <xf numFmtId="0" fontId="3" fillId="0" borderId="3" xfId="0" applyFont="1" applyBorder="1"/>
    <xf numFmtId="0" fontId="6" fillId="0" borderId="13" xfId="0" applyFont="1" applyBorder="1" applyAlignment="1">
      <alignment horizontal="centerContinuous" wrapText="1"/>
    </xf>
    <xf numFmtId="0" fontId="19" fillId="4" borderId="0" xfId="0" applyFont="1" applyFill="1" applyAlignment="1">
      <alignment horizontal="left"/>
    </xf>
    <xf numFmtId="0" fontId="18" fillId="4" borderId="0" xfId="0" applyFont="1" applyFill="1" applyAlignment="1">
      <alignment horizontal="center"/>
    </xf>
    <xf numFmtId="170" fontId="17" fillId="4" borderId="11" xfId="2" applyNumberFormat="1" applyFont="1" applyFill="1" applyBorder="1" applyAlignment="1" applyProtection="1">
      <alignment horizontal="center" vertical="center" wrapText="1"/>
      <protection locked="0"/>
    </xf>
    <xf numFmtId="0" fontId="20" fillId="5" borderId="1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3" fontId="17" fillId="2" borderId="21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8" fontId="18" fillId="0" borderId="11" xfId="0" applyNumberFormat="1" applyFont="1" applyBorder="1" applyAlignment="1">
      <alignment horizontal="center" vertical="center"/>
    </xf>
    <xf numFmtId="4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wrapText="1"/>
    </xf>
    <xf numFmtId="0" fontId="6" fillId="4" borderId="0" xfId="0" applyFont="1" applyFill="1" applyAlignment="1">
      <alignment wrapText="1"/>
    </xf>
    <xf numFmtId="0" fontId="6" fillId="4" borderId="3" xfId="0" applyFont="1" applyFill="1" applyBorder="1" applyAlignment="1">
      <alignment wrapText="1"/>
    </xf>
    <xf numFmtId="0" fontId="8" fillId="4" borderId="2" xfId="0" applyFont="1" applyFill="1" applyBorder="1" applyAlignment="1">
      <alignment horizontal="center"/>
    </xf>
    <xf numFmtId="0" fontId="3" fillId="4" borderId="0" xfId="0" applyFont="1" applyFill="1"/>
    <xf numFmtId="0" fontId="3" fillId="4" borderId="3" xfId="0" applyFont="1" applyFill="1" applyBorder="1"/>
    <xf numFmtId="44" fontId="22" fillId="9" borderId="0" xfId="2" applyFont="1" applyFill="1" applyBorder="1" applyAlignment="1" applyProtection="1">
      <alignment horizontal="center" vertical="center"/>
    </xf>
    <xf numFmtId="44" fontId="22" fillId="8" borderId="0" xfId="2" applyFont="1" applyFill="1" applyBorder="1" applyAlignment="1" applyProtection="1">
      <alignment horizontal="center" vertical="center" wrapText="1"/>
    </xf>
    <xf numFmtId="44" fontId="22" fillId="9" borderId="0" xfId="2" applyFont="1" applyFill="1" applyBorder="1" applyAlignment="1" applyProtection="1">
      <alignment horizontal="center" vertical="center" wrapText="1"/>
    </xf>
    <xf numFmtId="167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0" xfId="0" applyFont="1"/>
    <xf numFmtId="2" fontId="22" fillId="8" borderId="0" xfId="0" applyNumberFormat="1" applyFont="1" applyFill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3" fillId="11" borderId="25" xfId="0" applyFont="1" applyFill="1" applyBorder="1" applyAlignment="1">
      <alignment horizontal="center" vertical="center" wrapText="1"/>
    </xf>
    <xf numFmtId="3" fontId="23" fillId="11" borderId="25" xfId="0" applyNumberFormat="1" applyFont="1" applyFill="1" applyBorder="1" applyAlignment="1">
      <alignment horizontal="center" vertical="center" wrapText="1"/>
    </xf>
    <xf numFmtId="1" fontId="21" fillId="0" borderId="11" xfId="1" applyNumberFormat="1" applyFont="1" applyFill="1" applyBorder="1" applyAlignment="1" applyProtection="1">
      <alignment horizontal="center" vertical="center"/>
    </xf>
    <xf numFmtId="166" fontId="21" fillId="3" borderId="11" xfId="2" applyNumberFormat="1" applyFont="1" applyFill="1" applyBorder="1" applyAlignment="1" applyProtection="1">
      <alignment horizontal="center" vertical="center" wrapText="1"/>
    </xf>
    <xf numFmtId="44" fontId="21" fillId="0" borderId="11" xfId="2" applyFont="1" applyFill="1" applyBorder="1" applyAlignment="1" applyProtection="1">
      <alignment horizontal="center" vertical="center" wrapText="1"/>
    </xf>
    <xf numFmtId="10" fontId="21" fillId="0" borderId="11" xfId="0" applyNumberFormat="1" applyFont="1" applyBorder="1" applyAlignment="1">
      <alignment horizontal="center" vertical="center"/>
    </xf>
    <xf numFmtId="44" fontId="22" fillId="3" borderId="11" xfId="2" applyFont="1" applyFill="1" applyBorder="1" applyAlignment="1" applyProtection="1">
      <alignment horizontal="center" vertical="center" wrapText="1"/>
    </xf>
    <xf numFmtId="3" fontId="21" fillId="0" borderId="11" xfId="1" applyNumberFormat="1" applyFont="1" applyFill="1" applyBorder="1" applyAlignment="1" applyProtection="1">
      <alignment horizontal="center" vertical="center"/>
    </xf>
    <xf numFmtId="0" fontId="23" fillId="11" borderId="11" xfId="0" applyFont="1" applyFill="1" applyBorder="1" applyAlignment="1">
      <alignment horizontal="center" vertical="center" wrapText="1"/>
    </xf>
    <xf numFmtId="3" fontId="23" fillId="11" borderId="11" xfId="0" applyNumberFormat="1" applyFont="1" applyFill="1" applyBorder="1" applyAlignment="1">
      <alignment horizontal="center" vertical="center" wrapText="1"/>
    </xf>
    <xf numFmtId="44" fontId="23" fillId="11" borderId="11" xfId="2" applyFont="1" applyFill="1" applyBorder="1" applyAlignment="1" applyProtection="1">
      <alignment horizontal="center" vertical="center" wrapText="1"/>
    </xf>
    <xf numFmtId="169" fontId="23" fillId="11" borderId="11" xfId="2" applyNumberFormat="1" applyFont="1" applyFill="1" applyBorder="1" applyAlignment="1" applyProtection="1">
      <alignment horizontal="right" vertical="center" wrapText="1"/>
    </xf>
    <xf numFmtId="165" fontId="18" fillId="0" borderId="0" xfId="1" applyNumberFormat="1" applyFont="1" applyAlignment="1" applyProtection="1">
      <alignment vertical="center"/>
    </xf>
    <xf numFmtId="0" fontId="22" fillId="0" borderId="0" xfId="0" applyFont="1" applyAlignment="1">
      <alignment horizontal="justify" vertical="center"/>
    </xf>
    <xf numFmtId="171" fontId="21" fillId="3" borderId="11" xfId="2" applyNumberFormat="1" applyFont="1" applyFill="1" applyBorder="1" applyAlignment="1" applyProtection="1">
      <alignment horizontal="center" vertical="center" wrapText="1"/>
    </xf>
    <xf numFmtId="0" fontId="30" fillId="0" borderId="0" xfId="0" applyFont="1"/>
    <xf numFmtId="3" fontId="30" fillId="0" borderId="0" xfId="0" applyNumberFormat="1" applyFont="1" applyAlignment="1">
      <alignment horizontal="center" vertical="center"/>
    </xf>
    <xf numFmtId="0" fontId="30" fillId="13" borderId="0" xfId="0" applyFont="1" applyFill="1" applyAlignment="1">
      <alignment horizontal="center" vertical="center"/>
    </xf>
    <xf numFmtId="172" fontId="21" fillId="3" borderId="11" xfId="2" applyNumberFormat="1" applyFont="1" applyFill="1" applyBorder="1" applyAlignment="1" applyProtection="1">
      <alignment horizontal="center" vertical="center" wrapText="1"/>
    </xf>
    <xf numFmtId="169" fontId="21" fillId="3" borderId="11" xfId="2" applyNumberFormat="1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26" fillId="3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165" fontId="18" fillId="0" borderId="0" xfId="1" applyNumberFormat="1" applyFont="1" applyAlignment="1" applyProtection="1">
      <alignment horizontal="center" vertical="center" wrapText="1"/>
    </xf>
    <xf numFmtId="0" fontId="26" fillId="3" borderId="0" xfId="0" applyFont="1" applyFill="1" applyAlignment="1">
      <alignment horizontal="left" vertical="center"/>
    </xf>
    <xf numFmtId="0" fontId="21" fillId="6" borderId="20" xfId="0" applyFont="1" applyFill="1" applyBorder="1" applyAlignment="1" applyProtection="1">
      <alignment vertical="center"/>
      <protection locked="0"/>
    </xf>
    <xf numFmtId="0" fontId="21" fillId="6" borderId="25" xfId="0" applyFont="1" applyFill="1" applyBorder="1" applyAlignment="1" applyProtection="1">
      <alignment vertical="center"/>
      <protection locked="0"/>
    </xf>
    <xf numFmtId="0" fontId="25" fillId="12" borderId="23" xfId="0" applyFont="1" applyFill="1" applyBorder="1" applyAlignment="1">
      <alignment vertical="center"/>
    </xf>
    <xf numFmtId="0" fontId="21" fillId="6" borderId="23" xfId="0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169" fontId="21" fillId="10" borderId="11" xfId="0" applyNumberFormat="1" applyFont="1" applyFill="1" applyBorder="1" applyAlignment="1">
      <alignment vertical="center"/>
    </xf>
    <xf numFmtId="171" fontId="21" fillId="6" borderId="11" xfId="0" applyNumberFormat="1" applyFont="1" applyFill="1" applyBorder="1" applyAlignment="1" applyProtection="1">
      <alignment horizontal="center" vertical="center"/>
      <protection locked="0"/>
    </xf>
    <xf numFmtId="172" fontId="21" fillId="6" borderId="11" xfId="0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Alignment="1">
      <alignment vertical="center"/>
    </xf>
    <xf numFmtId="0" fontId="22" fillId="8" borderId="0" xfId="0" applyFont="1" applyFill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8" fontId="22" fillId="0" borderId="0" xfId="0" applyNumberFormat="1" applyFont="1" applyAlignment="1">
      <alignment vertical="center"/>
    </xf>
    <xf numFmtId="44" fontId="22" fillId="0" borderId="0" xfId="0" applyNumberFormat="1" applyFont="1" applyAlignment="1">
      <alignment vertical="center"/>
    </xf>
    <xf numFmtId="165" fontId="22" fillId="0" borderId="0" xfId="1" applyNumberFormat="1" applyFont="1" applyAlignment="1" applyProtection="1">
      <alignment vertical="center"/>
    </xf>
    <xf numFmtId="166" fontId="18" fillId="0" borderId="0" xfId="0" applyNumberFormat="1" applyFont="1" applyAlignment="1">
      <alignment vertical="center"/>
    </xf>
    <xf numFmtId="3" fontId="21" fillId="0" borderId="11" xfId="0" applyNumberFormat="1" applyFont="1" applyBorder="1" applyAlignment="1">
      <alignment horizontal="center" vertical="center" wrapText="1"/>
    </xf>
    <xf numFmtId="173" fontId="21" fillId="3" borderId="11" xfId="2" applyNumberFormat="1" applyFont="1" applyFill="1" applyBorder="1" applyAlignment="1" applyProtection="1">
      <alignment horizontal="center" vertical="center" wrapText="1"/>
    </xf>
    <xf numFmtId="172" fontId="32" fillId="3" borderId="11" xfId="2" applyNumberFormat="1" applyFont="1" applyFill="1" applyBorder="1" applyAlignment="1" applyProtection="1">
      <alignment horizontal="center" vertical="center" wrapText="1"/>
    </xf>
    <xf numFmtId="172" fontId="32" fillId="6" borderId="11" xfId="0" applyNumberFormat="1" applyFont="1" applyFill="1" applyBorder="1" applyAlignment="1" applyProtection="1">
      <alignment horizontal="center" vertical="center"/>
      <protection locked="0"/>
    </xf>
    <xf numFmtId="0" fontId="28" fillId="12" borderId="20" xfId="0" applyFont="1" applyFill="1" applyBorder="1" applyAlignment="1">
      <alignment horizontal="left" vertical="center"/>
    </xf>
    <xf numFmtId="0" fontId="33" fillId="12" borderId="25" xfId="0" applyFont="1" applyFill="1" applyBorder="1" applyAlignment="1">
      <alignment horizontal="right" vertical="center" indent="1"/>
    </xf>
    <xf numFmtId="0" fontId="33" fillId="12" borderId="23" xfId="0" applyFont="1" applyFill="1" applyBorder="1" applyAlignment="1">
      <alignment horizontal="right" vertical="center" indent="1"/>
    </xf>
    <xf numFmtId="44" fontId="23" fillId="11" borderId="11" xfId="2" applyFont="1" applyFill="1" applyBorder="1" applyAlignment="1" applyProtection="1">
      <alignment horizontal="center" vertical="center"/>
    </xf>
    <xf numFmtId="169" fontId="21" fillId="6" borderId="11" xfId="0" applyNumberFormat="1" applyFont="1" applyFill="1" applyBorder="1" applyAlignment="1" applyProtection="1">
      <alignment horizontal="center" vertical="center"/>
      <protection locked="0"/>
    </xf>
    <xf numFmtId="173" fontId="21" fillId="6" borderId="11" xfId="0" applyNumberFormat="1" applyFont="1" applyFill="1" applyBorder="1" applyAlignment="1" applyProtection="1">
      <alignment horizontal="center" vertical="center"/>
      <protection locked="0"/>
    </xf>
    <xf numFmtId="171" fontId="34" fillId="6" borderId="11" xfId="0" applyNumberFormat="1" applyFont="1" applyFill="1" applyBorder="1" applyAlignment="1" applyProtection="1">
      <alignment horizontal="center" vertical="center"/>
      <protection locked="0"/>
    </xf>
    <xf numFmtId="0" fontId="14" fillId="2" borderId="9" xfId="0" applyFont="1" applyFill="1" applyBorder="1" applyAlignment="1">
      <alignment horizontal="center" wrapText="1"/>
    </xf>
    <xf numFmtId="0" fontId="14" fillId="2" borderId="16" xfId="0" applyFont="1" applyFill="1" applyBorder="1" applyAlignment="1">
      <alignment horizontal="center" wrapText="1"/>
    </xf>
    <xf numFmtId="0" fontId="14" fillId="2" borderId="17" xfId="0" applyFont="1" applyFill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19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5" fillId="4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23" fillId="11" borderId="12" xfId="0" applyFont="1" applyFill="1" applyBorder="1" applyAlignment="1">
      <alignment horizontal="center" vertical="center" wrapText="1"/>
    </xf>
    <xf numFmtId="0" fontId="23" fillId="11" borderId="18" xfId="0" applyFont="1" applyFill="1" applyBorder="1" applyAlignment="1">
      <alignment horizontal="center" vertical="center" wrapText="1"/>
    </xf>
    <xf numFmtId="0" fontId="23" fillId="11" borderId="19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 indent="4"/>
    </xf>
    <xf numFmtId="0" fontId="21" fillId="0" borderId="19" xfId="0" applyFont="1" applyBorder="1" applyAlignment="1">
      <alignment horizontal="left" vertical="center" wrapText="1" indent="4"/>
    </xf>
    <xf numFmtId="0" fontId="22" fillId="0" borderId="12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1" fillId="6" borderId="27" xfId="0" applyFont="1" applyFill="1" applyBorder="1" applyAlignment="1" applyProtection="1">
      <alignment horizontal="left" vertical="center"/>
      <protection locked="0"/>
    </xf>
    <xf numFmtId="0" fontId="21" fillId="6" borderId="28" xfId="0" applyFont="1" applyFill="1" applyBorder="1" applyAlignment="1" applyProtection="1">
      <alignment horizontal="left" vertical="center"/>
      <protection locked="0"/>
    </xf>
    <xf numFmtId="0" fontId="21" fillId="6" borderId="29" xfId="0" applyFont="1" applyFill="1" applyBorder="1" applyAlignment="1" applyProtection="1">
      <alignment horizontal="left" vertical="center"/>
      <protection locked="0"/>
    </xf>
    <xf numFmtId="0" fontId="31" fillId="6" borderId="24" xfId="0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center" vertical="center" wrapText="1"/>
    </xf>
    <xf numFmtId="0" fontId="21" fillId="6" borderId="24" xfId="0" applyFont="1" applyFill="1" applyBorder="1" applyAlignment="1" applyProtection="1">
      <alignment horizontal="left" vertical="center"/>
      <protection locked="0"/>
    </xf>
    <xf numFmtId="0" fontId="21" fillId="6" borderId="0" xfId="0" applyFont="1" applyFill="1" applyAlignment="1" applyProtection="1">
      <alignment horizontal="left" vertical="center"/>
      <protection locked="0"/>
    </xf>
    <xf numFmtId="0" fontId="21" fillId="6" borderId="26" xfId="0" applyFont="1" applyFill="1" applyBorder="1" applyAlignment="1" applyProtection="1">
      <alignment horizontal="left" vertical="center"/>
      <protection locked="0"/>
    </xf>
    <xf numFmtId="0" fontId="21" fillId="6" borderId="30" xfId="0" applyFont="1" applyFill="1" applyBorder="1" applyAlignment="1" applyProtection="1">
      <alignment horizontal="left" vertical="center"/>
      <protection locked="0"/>
    </xf>
    <xf numFmtId="0" fontId="21" fillId="6" borderId="31" xfId="0" applyFont="1" applyFill="1" applyBorder="1" applyAlignment="1" applyProtection="1">
      <alignment horizontal="left" vertical="center"/>
      <protection locked="0"/>
    </xf>
    <xf numFmtId="0" fontId="21" fillId="6" borderId="22" xfId="0" applyFont="1" applyFill="1" applyBorder="1" applyAlignment="1" applyProtection="1">
      <alignment horizontal="left" vertical="center"/>
      <protection locked="0"/>
    </xf>
    <xf numFmtId="0" fontId="23" fillId="11" borderId="32" xfId="0" applyFont="1" applyFill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0" fontId="23" fillId="11" borderId="18" xfId="0" applyFont="1" applyFill="1" applyBorder="1" applyAlignment="1">
      <alignment horizontal="left" vertical="center" wrapText="1"/>
    </xf>
    <xf numFmtId="0" fontId="23" fillId="11" borderId="19" xfId="0" applyFont="1" applyFill="1" applyBorder="1" applyAlignment="1">
      <alignment horizontal="left" vertical="center" wrapText="1"/>
    </xf>
    <xf numFmtId="3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left" vertical="center"/>
    </xf>
  </cellXfs>
  <cellStyles count="16">
    <cellStyle name="Millares" xfId="1" builtinId="3"/>
    <cellStyle name="Moneda" xfId="2" builtinId="4"/>
    <cellStyle name="Moneda 2" xfId="4" xr:uid="{00000000-0005-0000-0000-000002000000}"/>
    <cellStyle name="Moneda 2 2" xfId="11" xr:uid="{D2BCBCEE-BC57-4C9B-AC60-B9EF01ACD3C8}"/>
    <cellStyle name="Moneda 3" xfId="9" xr:uid="{BB89F272-86D6-4D39-A3B9-E3686F9F5C02}"/>
    <cellStyle name="Moneda 4" xfId="7" xr:uid="{84338E25-D339-44C5-B065-734D9ED48378}"/>
    <cellStyle name="Normal" xfId="0" builtinId="0"/>
    <cellStyle name="Normal 2" xfId="3" xr:uid="{00000000-0005-0000-0000-000004000000}"/>
    <cellStyle name="Normal 2 2" xfId="10" xr:uid="{0C0FA805-9022-483C-9BA6-6C6869F4F47F}"/>
    <cellStyle name="Normal 3" xfId="13" xr:uid="{52F40848-7DFA-4BB5-A420-845B87114D53}"/>
    <cellStyle name="Normal 4" xfId="14" xr:uid="{75F218F3-6ED1-40D0-B803-2A2EC96E8529}"/>
    <cellStyle name="Normal 5" xfId="8" xr:uid="{C1F9963E-0296-43F2-97CA-512D59274AC0}"/>
    <cellStyle name="Normal 6" xfId="6" xr:uid="{DD8F50D7-9452-4C2C-9CC9-48344432FB6B}"/>
    <cellStyle name="Porcentaje 2" xfId="5" xr:uid="{00000000-0005-0000-0000-000006000000}"/>
    <cellStyle name="Porcentaje 2 2" xfId="12" xr:uid="{2C326D23-CD61-4D7A-80AE-CF403A4D4CD6}"/>
    <cellStyle name="Porcentaje 3" xfId="15" xr:uid="{A4C87409-1763-49A9-A8CE-6D415FAC6D59}"/>
  </cellStyles>
  <dxfs count="3">
    <dxf>
      <fill>
        <patternFill>
          <bgColor indexed="42"/>
        </patternFill>
      </fill>
    </dxf>
    <dxf>
      <font>
        <condense val="0"/>
        <extend val="0"/>
        <color indexed="9"/>
      </font>
    </dxf>
    <dxf>
      <fill>
        <patternFill>
          <bgColor indexed="42"/>
        </patternFill>
      </fill>
    </dxf>
  </dxfs>
  <tableStyles count="0" defaultTableStyle="TableStyleMedium9" defaultPivotStyle="PivotStyleLight16"/>
  <colors>
    <mruColors>
      <color rgb="FF6F44B6"/>
      <color rgb="FFAB96DB"/>
      <color rgb="FFD6D1F2"/>
      <color rgb="FFFF6635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18</xdr:row>
      <xdr:rowOff>117474</xdr:rowOff>
    </xdr:from>
    <xdr:to>
      <xdr:col>5</xdr:col>
      <xdr:colOff>203200</xdr:colOff>
      <xdr:row>24</xdr:row>
      <xdr:rowOff>88900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>
          <a:off x="2778124" y="5464174"/>
          <a:ext cx="3267076" cy="25241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228600</xdr:rowOff>
    </xdr:from>
    <xdr:to>
      <xdr:col>2</xdr:col>
      <xdr:colOff>1101166</xdr:colOff>
      <xdr:row>3</xdr:row>
      <xdr:rowOff>35781</xdr:rowOff>
    </xdr:to>
    <xdr:pic>
      <xdr:nvPicPr>
        <xdr:cNvPr id="10" name="9 Image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0"/>
          <a:ext cx="1837766" cy="746981"/>
        </a:xfrm>
        <a:prstGeom prst="rect">
          <a:avLst/>
        </a:prstGeom>
      </xdr:spPr>
    </xdr:pic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zoomScale="75" zoomScaleNormal="100" zoomScaleSheetLayoutView="100" workbookViewId="0">
      <selection activeCell="O18" sqref="O18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7109375" style="2" customWidth="1"/>
    <col min="4" max="4" width="21.7109375" style="2" customWidth="1"/>
    <col min="5" max="5" width="12.7109375" style="2" customWidth="1"/>
    <col min="6" max="6" width="16.7109375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43.5" customHeight="1" x14ac:dyDescent="0.35">
      <c r="A1" s="11"/>
      <c r="B1" s="137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ht="15" x14ac:dyDescent="0.2">
      <c r="A2" s="11"/>
      <c r="B2" s="12"/>
      <c r="C2" s="13"/>
      <c r="D2" s="12"/>
      <c r="E2" s="12"/>
      <c r="F2" s="12"/>
      <c r="G2" s="12"/>
      <c r="H2" s="12"/>
      <c r="I2" s="12"/>
      <c r="J2" s="12"/>
      <c r="K2" s="12"/>
      <c r="L2" s="12"/>
    </row>
    <row r="3" spans="1:12" ht="15" x14ac:dyDescent="0.2">
      <c r="A3" s="11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</row>
    <row r="4" spans="1:12" ht="15" x14ac:dyDescent="0.2">
      <c r="A4" s="11"/>
      <c r="B4" s="12"/>
      <c r="C4" s="13"/>
      <c r="D4" s="12"/>
      <c r="E4" s="12"/>
      <c r="F4" s="12"/>
      <c r="G4" s="12"/>
      <c r="H4" s="12"/>
      <c r="I4" s="12"/>
      <c r="J4" s="12"/>
      <c r="K4" s="12"/>
      <c r="L4" s="12"/>
    </row>
    <row r="5" spans="1:12" ht="15" x14ac:dyDescent="0.2">
      <c r="A5" s="11"/>
      <c r="B5" s="12"/>
      <c r="C5" s="13"/>
      <c r="D5" s="12"/>
      <c r="E5" s="12"/>
      <c r="F5" s="12"/>
      <c r="G5" s="12"/>
      <c r="H5" s="12"/>
      <c r="I5" s="12"/>
      <c r="J5" s="12"/>
      <c r="K5" s="12"/>
      <c r="L5" s="12"/>
    </row>
    <row r="6" spans="1:12" ht="30" customHeight="1" x14ac:dyDescent="0.35">
      <c r="A6" s="11"/>
      <c r="B6" s="12"/>
      <c r="C6" s="14" t="s">
        <v>1</v>
      </c>
      <c r="D6" s="15"/>
      <c r="E6" s="140"/>
      <c r="F6" s="140"/>
      <c r="G6" s="140"/>
      <c r="H6" s="140"/>
      <c r="I6" s="45"/>
      <c r="J6" s="32"/>
      <c r="K6" s="32"/>
      <c r="L6" s="32"/>
    </row>
    <row r="7" spans="1:12" ht="16.5" customHeight="1" thickBot="1" x14ac:dyDescent="0.4">
      <c r="A7" s="11"/>
      <c r="B7" s="12"/>
      <c r="C7" s="14" t="s">
        <v>2</v>
      </c>
      <c r="D7" s="139" t="s">
        <v>3</v>
      </c>
      <c r="E7" s="139"/>
      <c r="F7" s="139"/>
      <c r="G7" s="139"/>
      <c r="H7" s="139"/>
      <c r="I7" s="32"/>
      <c r="J7" s="32"/>
      <c r="K7" s="32"/>
      <c r="L7" s="32"/>
    </row>
    <row r="8" spans="1:12" ht="18.75" customHeight="1" thickBot="1" x14ac:dyDescent="0.25">
      <c r="A8" s="11"/>
      <c r="B8" s="12"/>
      <c r="C8" s="16" t="s">
        <v>4</v>
      </c>
      <c r="D8" s="139"/>
      <c r="E8" s="139"/>
      <c r="F8" s="139"/>
      <c r="G8" s="139"/>
      <c r="H8" s="139"/>
      <c r="I8" s="12"/>
      <c r="J8" s="12"/>
      <c r="K8" s="12"/>
      <c r="L8" s="12"/>
    </row>
    <row r="9" spans="1:12" s="5" customFormat="1" ht="18" x14ac:dyDescent="0.25">
      <c r="A9" s="7" t="s">
        <v>5</v>
      </c>
      <c r="B9" s="17"/>
      <c r="C9" s="64"/>
      <c r="D9" s="17"/>
      <c r="E9" s="61"/>
      <c r="F9" s="7" t="s">
        <v>6</v>
      </c>
      <c r="G9" s="61"/>
      <c r="H9" s="61"/>
      <c r="I9" s="61"/>
      <c r="J9" s="61"/>
      <c r="K9" s="61"/>
      <c r="L9" s="61"/>
    </row>
    <row r="10" spans="1:12" s="5" customFormat="1" ht="12.75" customHeight="1" x14ac:dyDescent="0.25">
      <c r="A10" s="46" t="s">
        <v>7</v>
      </c>
      <c r="B10" s="47"/>
      <c r="C10" s="138"/>
      <c r="D10" s="47" t="s">
        <v>8</v>
      </c>
      <c r="E10" s="62"/>
      <c r="F10" s="46" t="s">
        <v>9</v>
      </c>
      <c r="G10" s="62"/>
      <c r="H10" s="62"/>
      <c r="I10" s="62"/>
      <c r="J10" s="62"/>
      <c r="K10" s="62"/>
      <c r="L10" s="62"/>
    </row>
    <row r="11" spans="1:12" s="5" customFormat="1" ht="12.75" customHeight="1" x14ac:dyDescent="0.25">
      <c r="A11" s="46" t="s">
        <v>10</v>
      </c>
      <c r="B11" s="47"/>
      <c r="C11" s="138"/>
      <c r="D11" s="47"/>
      <c r="E11" s="62"/>
      <c r="F11" s="46" t="s">
        <v>11</v>
      </c>
      <c r="G11" s="62"/>
      <c r="H11" s="62"/>
      <c r="I11" s="62"/>
      <c r="J11" s="62"/>
      <c r="K11" s="62"/>
      <c r="L11" s="62"/>
    </row>
    <row r="12" spans="1:12" s="5" customFormat="1" ht="12.75" customHeight="1" x14ac:dyDescent="0.25">
      <c r="A12" s="46" t="s">
        <v>12</v>
      </c>
      <c r="B12" s="47"/>
      <c r="C12" s="65"/>
      <c r="D12" s="47"/>
      <c r="E12" s="62"/>
      <c r="F12" s="46" t="s">
        <v>13</v>
      </c>
      <c r="G12" s="62"/>
      <c r="H12" s="62"/>
      <c r="I12" s="62"/>
      <c r="J12" s="62"/>
      <c r="K12" s="62"/>
      <c r="L12" s="62"/>
    </row>
    <row r="13" spans="1:12" s="5" customFormat="1" ht="12.75" customHeight="1" x14ac:dyDescent="0.25">
      <c r="A13" s="46" t="s">
        <v>14</v>
      </c>
      <c r="B13" s="47"/>
      <c r="C13" s="65"/>
      <c r="D13" s="47" t="s">
        <v>15</v>
      </c>
      <c r="E13" s="62"/>
      <c r="F13" s="8" t="s">
        <v>16</v>
      </c>
      <c r="G13" s="62"/>
      <c r="H13" s="62"/>
      <c r="I13" s="62"/>
      <c r="J13" s="62"/>
      <c r="K13" s="62"/>
      <c r="L13" s="62"/>
    </row>
    <row r="14" spans="1:12" s="5" customFormat="1" ht="17.25" customHeight="1" thickBot="1" x14ac:dyDescent="0.3">
      <c r="A14" s="48" t="s">
        <v>17</v>
      </c>
      <c r="B14" s="49"/>
      <c r="C14" s="66"/>
      <c r="D14" s="49"/>
      <c r="E14" s="63"/>
      <c r="F14" s="9" t="s">
        <v>18</v>
      </c>
      <c r="G14" s="63"/>
      <c r="H14" s="63"/>
      <c r="I14" s="63"/>
      <c r="J14" s="63"/>
      <c r="K14" s="63"/>
      <c r="L14" s="63"/>
    </row>
    <row r="15" spans="1:12" s="6" customFormat="1" ht="78.75" customHeight="1" x14ac:dyDescent="0.25">
      <c r="A15" s="23" t="s">
        <v>19</v>
      </c>
      <c r="B15" s="24" t="s">
        <v>20</v>
      </c>
      <c r="C15" s="131" t="s">
        <v>21</v>
      </c>
      <c r="D15" s="132"/>
      <c r="E15" s="133"/>
      <c r="F15" s="24" t="s">
        <v>22</v>
      </c>
      <c r="G15" s="24" t="s">
        <v>23</v>
      </c>
      <c r="H15" s="24" t="s">
        <v>24</v>
      </c>
      <c r="I15" s="24" t="s">
        <v>25</v>
      </c>
      <c r="J15" s="25" t="s">
        <v>26</v>
      </c>
      <c r="K15" s="26" t="s">
        <v>27</v>
      </c>
      <c r="L15" s="36" t="s">
        <v>28</v>
      </c>
    </row>
    <row r="16" spans="1:12" ht="31.5" customHeight="1" x14ac:dyDescent="0.2">
      <c r="A16" s="27"/>
      <c r="B16" s="28"/>
      <c r="C16" s="134"/>
      <c r="D16" s="135"/>
      <c r="E16" s="136"/>
      <c r="F16" s="29"/>
      <c r="G16" s="30"/>
      <c r="H16" s="35"/>
      <c r="I16" s="35">
        <f>H16*G16</f>
        <v>0</v>
      </c>
      <c r="J16" s="60">
        <f>I16*H16</f>
        <v>0</v>
      </c>
      <c r="K16" s="34"/>
      <c r="L16" s="31">
        <f>(J16*K16)+J16</f>
        <v>0</v>
      </c>
    </row>
    <row r="17" spans="1:12" ht="32.25" customHeight="1" thickBot="1" x14ac:dyDescent="0.3">
      <c r="A17" s="37"/>
      <c r="B17" s="38"/>
      <c r="C17" s="39"/>
      <c r="D17" s="40"/>
      <c r="E17" s="39"/>
      <c r="F17" s="41"/>
      <c r="G17" s="42"/>
      <c r="H17" s="43"/>
      <c r="I17" s="43"/>
      <c r="J17" s="44"/>
      <c r="K17" s="44"/>
      <c r="L17" s="44"/>
    </row>
    <row r="18" spans="1:12" ht="21" customHeight="1" x14ac:dyDescent="0.2">
      <c r="A18" s="10"/>
      <c r="B18" s="10"/>
      <c r="C18" s="18"/>
      <c r="D18" s="19"/>
      <c r="E18" s="18"/>
      <c r="F18" s="20"/>
      <c r="G18" s="22"/>
      <c r="H18" s="21"/>
      <c r="I18" s="21"/>
      <c r="J18" s="4"/>
      <c r="K18" s="4"/>
      <c r="L18" s="4"/>
    </row>
    <row r="19" spans="1:12" ht="25.15" customHeight="1" thickBot="1" x14ac:dyDescent="0.25"/>
    <row r="20" spans="1:12" ht="52.5" customHeight="1" thickBot="1" x14ac:dyDescent="0.3">
      <c r="B20" s="33" t="s">
        <v>29</v>
      </c>
      <c r="C20" s="50" t="s">
        <v>30</v>
      </c>
      <c r="D20" s="50"/>
      <c r="E20" s="50"/>
      <c r="F20" s="50"/>
      <c r="G20" s="50"/>
      <c r="H20" s="50"/>
      <c r="I20" s="50"/>
      <c r="J20" s="50"/>
      <c r="K20" s="50"/>
      <c r="L20" s="50"/>
    </row>
    <row r="21" spans="1:12" ht="25.15" customHeight="1" x14ac:dyDescent="0.2"/>
    <row r="22" spans="1:12" ht="25.15" customHeight="1" x14ac:dyDescent="0.2"/>
    <row r="23" spans="1:12" ht="25.15" customHeight="1" thickBot="1" x14ac:dyDescent="0.25"/>
    <row r="24" spans="1:12" ht="48" customHeight="1" x14ac:dyDescent="0.2">
      <c r="D24" s="55" t="s">
        <v>31</v>
      </c>
      <c r="E24" s="56" t="s">
        <v>32</v>
      </c>
      <c r="F24" s="57" t="s">
        <v>33</v>
      </c>
    </row>
    <row r="25" spans="1:12" ht="25.15" customHeight="1" x14ac:dyDescent="0.2">
      <c r="D25" s="58"/>
      <c r="E25" s="59"/>
      <c r="F25" s="53"/>
    </row>
    <row r="26" spans="1:12" ht="25.15" customHeight="1" x14ac:dyDescent="0.2">
      <c r="D26" s="54"/>
      <c r="E26" s="59"/>
      <c r="F26" s="53"/>
    </row>
    <row r="27" spans="1:12" ht="25.15" customHeight="1" x14ac:dyDescent="0.2">
      <c r="D27" s="54"/>
      <c r="E27" s="59"/>
      <c r="F27" s="53"/>
    </row>
    <row r="28" spans="1:12" ht="25.15" customHeight="1" x14ac:dyDescent="0.2">
      <c r="D28" s="54"/>
      <c r="E28" s="59"/>
      <c r="F28" s="53"/>
    </row>
    <row r="29" spans="1:12" ht="25.15" customHeight="1" x14ac:dyDescent="0.25">
      <c r="D29" s="51" t="s">
        <v>34</v>
      </c>
      <c r="E29" s="52"/>
      <c r="F29" s="52"/>
    </row>
    <row r="30" spans="1:12" ht="25.15" customHeight="1" x14ac:dyDescent="0.2"/>
    <row r="31" spans="1:12" ht="25.15" customHeight="1" x14ac:dyDescent="0.2"/>
  </sheetData>
  <sheetProtection algorithmName="SHA-512" hashValue="+Ra19Bst538/2BNp/8Zgd/caNEaYHp10CEFJnstnqf10/v12AehK0oO+9bZa1ydQx+z0HQ3DC3/oovEaVBBYKA==" saltValue="cq8S1OD35WaECfGDZgB4Pw==" spinCount="100000" sheet="1" objects="1" scenarios="1"/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D25:D27">
    <cfRule type="cellIs" dxfId="2" priority="2" stopIfTrue="1" operator="equal">
      <formula>0</formula>
    </cfRule>
  </conditionalFormatting>
  <conditionalFormatting sqref="I16:J16 L16 F25:F28">
    <cfRule type="cellIs" dxfId="1" priority="3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48"/>
  <sheetViews>
    <sheetView showGridLines="0" tabSelected="1" zoomScale="85" zoomScaleNormal="85" zoomScaleSheetLayoutView="100" workbookViewId="0">
      <selection activeCell="F1" sqref="F1"/>
    </sheetView>
  </sheetViews>
  <sheetFormatPr baseColWidth="10" defaultColWidth="11.42578125" defaultRowHeight="15" x14ac:dyDescent="0.2"/>
  <cols>
    <col min="1" max="1" width="6.28515625" style="71" customWidth="1"/>
    <col min="2" max="2" width="41.7109375" style="97" customWidth="1"/>
    <col min="3" max="3" width="57.28515625" style="97" customWidth="1"/>
    <col min="4" max="4" width="24.7109375" style="71" customWidth="1"/>
    <col min="5" max="5" width="22.28515625" style="97" customWidth="1"/>
    <col min="6" max="6" width="21.85546875" style="97" customWidth="1"/>
    <col min="7" max="8" width="18.5703125" style="71" customWidth="1"/>
    <col min="9" max="9" width="20.7109375" style="87" customWidth="1"/>
    <col min="10" max="10" width="18.5703125" style="87" customWidth="1"/>
    <col min="11" max="11" width="13.5703125" style="87" customWidth="1"/>
    <col min="12" max="12" width="18.5703125" style="71" customWidth="1"/>
    <col min="13" max="13" width="11.42578125" style="71"/>
    <col min="14" max="14" width="15" style="71" bestFit="1" customWidth="1"/>
    <col min="15" max="15" width="14" style="71" bestFit="1" customWidth="1"/>
    <col min="16" max="16384" width="11.42578125" style="71"/>
  </cols>
  <sheetData>
    <row r="1" spans="2:13" ht="30.75" x14ac:dyDescent="0.2">
      <c r="B1" s="95" t="s">
        <v>35</v>
      </c>
      <c r="C1" s="96"/>
      <c r="D1" s="96"/>
      <c r="E1" s="96"/>
      <c r="F1" s="96"/>
      <c r="G1" s="96"/>
      <c r="H1" s="96"/>
      <c r="I1" s="96"/>
      <c r="J1" s="96"/>
      <c r="K1" s="96"/>
    </row>
    <row r="2" spans="2:13" x14ac:dyDescent="0.2">
      <c r="D2" s="97"/>
      <c r="G2" s="97"/>
      <c r="H2" s="97"/>
      <c r="I2" s="97"/>
      <c r="J2" s="97"/>
      <c r="K2" s="97"/>
    </row>
    <row r="3" spans="2:13" ht="18.75" x14ac:dyDescent="0.2">
      <c r="B3" s="98" t="s">
        <v>1</v>
      </c>
      <c r="C3" s="99" t="s">
        <v>36</v>
      </c>
      <c r="D3" s="100"/>
      <c r="E3" s="100"/>
      <c r="F3" s="100"/>
      <c r="G3" s="101"/>
      <c r="H3" s="101"/>
      <c r="I3" s="100"/>
      <c r="J3" s="100"/>
      <c r="K3" s="100"/>
    </row>
    <row r="4" spans="2:13" ht="18.75" x14ac:dyDescent="0.2">
      <c r="B4" s="98" t="s">
        <v>2</v>
      </c>
      <c r="C4" s="102" t="s">
        <v>124</v>
      </c>
      <c r="D4" s="100"/>
      <c r="E4" s="100"/>
      <c r="F4" s="100"/>
      <c r="G4" s="101"/>
      <c r="H4" s="101"/>
      <c r="I4" s="100"/>
      <c r="J4" s="100"/>
      <c r="K4" s="100"/>
    </row>
    <row r="5" spans="2:13" x14ac:dyDescent="0.2">
      <c r="G5" s="87"/>
      <c r="H5" s="87"/>
      <c r="I5" s="71"/>
      <c r="J5" s="71"/>
      <c r="K5" s="71"/>
    </row>
    <row r="6" spans="2:13" s="96" customFormat="1" ht="15.75" x14ac:dyDescent="0.2">
      <c r="B6" s="124" t="s">
        <v>37</v>
      </c>
      <c r="C6" s="103"/>
      <c r="D6" s="124" t="s">
        <v>38</v>
      </c>
      <c r="E6" s="149"/>
      <c r="F6" s="150"/>
      <c r="G6" s="150"/>
      <c r="H6" s="150"/>
      <c r="I6" s="150"/>
      <c r="J6" s="150"/>
      <c r="K6" s="150"/>
      <c r="L6" s="151"/>
    </row>
    <row r="7" spans="2:13" s="96" customFormat="1" x14ac:dyDescent="0.2">
      <c r="B7" s="125" t="s">
        <v>17</v>
      </c>
      <c r="C7" s="104"/>
      <c r="D7" s="125" t="s">
        <v>9</v>
      </c>
      <c r="E7" s="154"/>
      <c r="F7" s="155"/>
      <c r="G7" s="155"/>
      <c r="H7" s="155"/>
      <c r="I7" s="155"/>
      <c r="J7" s="155"/>
      <c r="K7" s="155"/>
      <c r="L7" s="156"/>
    </row>
    <row r="8" spans="2:13" s="96" customFormat="1" x14ac:dyDescent="0.2">
      <c r="B8" s="125" t="s">
        <v>7</v>
      </c>
      <c r="C8" s="104"/>
      <c r="D8" s="125"/>
      <c r="E8" s="154"/>
      <c r="F8" s="155"/>
      <c r="G8" s="155"/>
      <c r="H8" s="155"/>
      <c r="I8" s="155"/>
      <c r="J8" s="155"/>
      <c r="K8" s="155"/>
      <c r="L8" s="156"/>
    </row>
    <row r="9" spans="2:13" s="96" customFormat="1" x14ac:dyDescent="0.2">
      <c r="B9" s="125" t="s">
        <v>39</v>
      </c>
      <c r="C9" s="104"/>
      <c r="D9" s="125" t="s">
        <v>11</v>
      </c>
      <c r="E9" s="154"/>
      <c r="F9" s="155"/>
      <c r="G9" s="155"/>
      <c r="H9" s="155"/>
      <c r="I9" s="155"/>
      <c r="J9" s="155"/>
      <c r="K9" s="155"/>
      <c r="L9" s="156"/>
    </row>
    <row r="10" spans="2:13" s="96" customFormat="1" x14ac:dyDescent="0.2">
      <c r="B10" s="125" t="s">
        <v>10</v>
      </c>
      <c r="C10" s="104"/>
      <c r="D10" s="125" t="s">
        <v>13</v>
      </c>
      <c r="E10" s="154"/>
      <c r="F10" s="155"/>
      <c r="G10" s="155"/>
      <c r="H10" s="155"/>
      <c r="I10" s="155"/>
      <c r="J10" s="155"/>
      <c r="K10" s="155"/>
      <c r="L10" s="156"/>
    </row>
    <row r="11" spans="2:13" s="96" customFormat="1" x14ac:dyDescent="0.2">
      <c r="B11" s="125" t="s">
        <v>12</v>
      </c>
      <c r="C11" s="104"/>
      <c r="D11" s="125" t="s">
        <v>16</v>
      </c>
      <c r="E11" s="154"/>
      <c r="F11" s="155"/>
      <c r="G11" s="155"/>
      <c r="H11" s="155"/>
      <c r="I11" s="155"/>
      <c r="J11" s="155"/>
      <c r="K11" s="155"/>
      <c r="L11" s="156"/>
    </row>
    <row r="12" spans="2:13" s="96" customFormat="1" x14ac:dyDescent="0.2">
      <c r="B12" s="125" t="s">
        <v>14</v>
      </c>
      <c r="C12" s="104"/>
      <c r="D12" s="125"/>
      <c r="E12" s="154"/>
      <c r="F12" s="155"/>
      <c r="G12" s="155"/>
      <c r="H12" s="155"/>
      <c r="I12" s="155"/>
      <c r="J12" s="155"/>
      <c r="K12" s="155"/>
      <c r="L12" s="156"/>
    </row>
    <row r="13" spans="2:13" s="96" customFormat="1" x14ac:dyDescent="0.2">
      <c r="B13" s="105"/>
      <c r="C13" s="106"/>
      <c r="D13" s="126" t="s">
        <v>18</v>
      </c>
      <c r="E13" s="157"/>
      <c r="F13" s="158"/>
      <c r="G13" s="158"/>
      <c r="H13" s="158"/>
      <c r="I13" s="158"/>
      <c r="J13" s="158"/>
      <c r="K13" s="158"/>
      <c r="L13" s="159"/>
    </row>
    <row r="14" spans="2:13" s="107" customFormat="1" ht="60" x14ac:dyDescent="0.2">
      <c r="B14" s="160" t="s">
        <v>40</v>
      </c>
      <c r="C14" s="143"/>
      <c r="D14" s="75" t="s">
        <v>41</v>
      </c>
      <c r="E14" s="75" t="s">
        <v>42</v>
      </c>
      <c r="F14" s="75" t="s">
        <v>43</v>
      </c>
      <c r="G14" s="75" t="s">
        <v>44</v>
      </c>
      <c r="H14" s="75" t="s">
        <v>45</v>
      </c>
      <c r="I14" s="76" t="s">
        <v>46</v>
      </c>
      <c r="J14" s="76" t="s">
        <v>47</v>
      </c>
      <c r="K14" s="76" t="s">
        <v>27</v>
      </c>
      <c r="L14" s="84" t="s">
        <v>48</v>
      </c>
    </row>
    <row r="15" spans="2:13" ht="25.15" customHeight="1" x14ac:dyDescent="0.2">
      <c r="B15" s="146" t="s">
        <v>49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8"/>
      <c r="M15" s="70"/>
    </row>
    <row r="16" spans="2:13" ht="25.15" customHeight="1" x14ac:dyDescent="0.2">
      <c r="B16" s="144" t="s">
        <v>50</v>
      </c>
      <c r="C16" s="145"/>
      <c r="D16" s="77">
        <v>1</v>
      </c>
      <c r="E16" s="89">
        <v>96</v>
      </c>
      <c r="F16" s="78">
        <f t="shared" ref="F16:F22" si="0">D16*E16</f>
        <v>96</v>
      </c>
      <c r="G16" s="79">
        <f>F16*48</f>
        <v>4608</v>
      </c>
      <c r="H16" s="79">
        <f>+G16+G16*K16</f>
        <v>5575.68</v>
      </c>
      <c r="I16" s="109"/>
      <c r="J16" s="108">
        <f>I16*D16*48</f>
        <v>0</v>
      </c>
      <c r="K16" s="80">
        <v>0.21</v>
      </c>
      <c r="L16" s="81">
        <f t="shared" ref="L16:L22" si="1">J16+(J16*K16)</f>
        <v>0</v>
      </c>
      <c r="M16" s="70"/>
    </row>
    <row r="17" spans="2:15" ht="25.15" customHeight="1" x14ac:dyDescent="0.2">
      <c r="B17" s="144" t="s">
        <v>51</v>
      </c>
      <c r="C17" s="145"/>
      <c r="D17" s="77">
        <v>1</v>
      </c>
      <c r="E17" s="89">
        <v>96</v>
      </c>
      <c r="F17" s="78">
        <f>D17*E17</f>
        <v>96</v>
      </c>
      <c r="G17" s="79">
        <f t="shared" ref="G17:G22" si="2">F17*48</f>
        <v>4608</v>
      </c>
      <c r="H17" s="79">
        <f t="shared" ref="H17:H22" si="3">+G17+G17*K17</f>
        <v>5575.68</v>
      </c>
      <c r="I17" s="109"/>
      <c r="J17" s="108">
        <f t="shared" ref="J17:J22" si="4">I17*D17*48</f>
        <v>0</v>
      </c>
      <c r="K17" s="80">
        <v>0.21</v>
      </c>
      <c r="L17" s="81">
        <f t="shared" si="1"/>
        <v>0</v>
      </c>
      <c r="M17" s="70"/>
    </row>
    <row r="18" spans="2:15" ht="25.15" customHeight="1" x14ac:dyDescent="0.2">
      <c r="B18" s="144" t="s">
        <v>52</v>
      </c>
      <c r="C18" s="145" t="s">
        <v>53</v>
      </c>
      <c r="D18" s="77">
        <v>1</v>
      </c>
      <c r="E18" s="89">
        <v>123</v>
      </c>
      <c r="F18" s="78">
        <f t="shared" si="0"/>
        <v>123</v>
      </c>
      <c r="G18" s="79">
        <f t="shared" si="2"/>
        <v>5904</v>
      </c>
      <c r="H18" s="79">
        <f t="shared" si="3"/>
        <v>7143.84</v>
      </c>
      <c r="I18" s="109"/>
      <c r="J18" s="108">
        <f t="shared" si="4"/>
        <v>0</v>
      </c>
      <c r="K18" s="80">
        <v>0.21</v>
      </c>
      <c r="L18" s="81">
        <f t="shared" si="1"/>
        <v>0</v>
      </c>
      <c r="M18" s="70"/>
    </row>
    <row r="19" spans="2:15" ht="25.15" customHeight="1" x14ac:dyDescent="0.2">
      <c r="B19" s="144" t="s">
        <v>54</v>
      </c>
      <c r="C19" s="145" t="s">
        <v>53</v>
      </c>
      <c r="D19" s="77">
        <v>1</v>
      </c>
      <c r="E19" s="89">
        <v>40</v>
      </c>
      <c r="F19" s="78">
        <f t="shared" si="0"/>
        <v>40</v>
      </c>
      <c r="G19" s="79">
        <f t="shared" si="2"/>
        <v>1920</v>
      </c>
      <c r="H19" s="79">
        <f t="shared" si="3"/>
        <v>2323.1999999999998</v>
      </c>
      <c r="I19" s="109"/>
      <c r="J19" s="108">
        <f t="shared" si="4"/>
        <v>0</v>
      </c>
      <c r="K19" s="80">
        <v>0.21</v>
      </c>
      <c r="L19" s="81">
        <f t="shared" si="1"/>
        <v>0</v>
      </c>
      <c r="M19" s="70"/>
    </row>
    <row r="20" spans="2:15" ht="25.15" customHeight="1" x14ac:dyDescent="0.2">
      <c r="B20" s="146" t="s">
        <v>55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70"/>
    </row>
    <row r="21" spans="2:15" ht="25.15" customHeight="1" x14ac:dyDescent="0.2">
      <c r="B21" s="144" t="s">
        <v>56</v>
      </c>
      <c r="C21" s="145" t="s">
        <v>53</v>
      </c>
      <c r="D21" s="82">
        <v>2000</v>
      </c>
      <c r="E21" s="93">
        <v>0.61</v>
      </c>
      <c r="F21" s="78">
        <f t="shared" ref="F21" si="5">D21*E21</f>
        <v>1220</v>
      </c>
      <c r="G21" s="79">
        <f t="shared" si="2"/>
        <v>58560</v>
      </c>
      <c r="H21" s="79">
        <f t="shared" ref="H21" si="6">+G21+G21*K21</f>
        <v>70857.600000000006</v>
      </c>
      <c r="I21" s="122">
        <f>E32</f>
        <v>0</v>
      </c>
      <c r="J21" s="108">
        <f t="shared" si="4"/>
        <v>0</v>
      </c>
      <c r="K21" s="80">
        <v>0.21</v>
      </c>
      <c r="L21" s="81">
        <f t="shared" ref="L21" si="7">J21+(J21*K21)</f>
        <v>0</v>
      </c>
      <c r="M21" s="70"/>
      <c r="O21" s="70"/>
    </row>
    <row r="22" spans="2:15" ht="25.15" customHeight="1" x14ac:dyDescent="0.2">
      <c r="B22" s="144" t="s">
        <v>57</v>
      </c>
      <c r="C22" s="145" t="s">
        <v>53</v>
      </c>
      <c r="D22" s="82">
        <v>54000</v>
      </c>
      <c r="E22" s="93">
        <v>1.1999999999999999E-3</v>
      </c>
      <c r="F22" s="78">
        <f t="shared" si="0"/>
        <v>64.8</v>
      </c>
      <c r="G22" s="79">
        <f t="shared" si="2"/>
        <v>3110.3999999999996</v>
      </c>
      <c r="H22" s="79">
        <f t="shared" si="3"/>
        <v>3763.5839999999994</v>
      </c>
      <c r="I22" s="110"/>
      <c r="J22" s="108">
        <f t="shared" si="4"/>
        <v>0</v>
      </c>
      <c r="K22" s="80">
        <v>0.21</v>
      </c>
      <c r="L22" s="81">
        <f t="shared" si="1"/>
        <v>0</v>
      </c>
      <c r="M22" s="70"/>
      <c r="O22" s="70"/>
    </row>
    <row r="23" spans="2:15" ht="25.15" customHeight="1" x14ac:dyDescent="0.2">
      <c r="B23" s="146" t="s">
        <v>58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8"/>
      <c r="M23" s="70"/>
    </row>
    <row r="24" spans="2:15" ht="25.15" customHeight="1" x14ac:dyDescent="0.2">
      <c r="B24" s="144" t="s">
        <v>59</v>
      </c>
      <c r="C24" s="145"/>
      <c r="D24" s="77">
        <v>1</v>
      </c>
      <c r="E24" s="94">
        <v>3000</v>
      </c>
      <c r="F24" s="78"/>
      <c r="G24" s="79">
        <f>E24</f>
        <v>3000</v>
      </c>
      <c r="H24" s="79">
        <f>+G24+G24*K24</f>
        <v>3630</v>
      </c>
      <c r="I24" s="128"/>
      <c r="J24" s="108">
        <f>I24</f>
        <v>0</v>
      </c>
      <c r="K24" s="80">
        <v>0.21</v>
      </c>
      <c r="L24" s="81">
        <f t="shared" ref="L24" si="8">J24+(J24*K24)</f>
        <v>0</v>
      </c>
      <c r="M24" s="70"/>
    </row>
    <row r="25" spans="2:15" ht="25.15" customHeight="1" x14ac:dyDescent="0.2">
      <c r="B25" s="161" t="s">
        <v>60</v>
      </c>
      <c r="C25" s="162"/>
      <c r="D25" s="162"/>
      <c r="E25" s="162"/>
      <c r="F25" s="163"/>
      <c r="G25" s="85">
        <f>SUM(G16:G24)</f>
        <v>81710.399999999994</v>
      </c>
      <c r="H25" s="85">
        <f>SUM(H16:H24)</f>
        <v>98869.584000000003</v>
      </c>
      <c r="I25" s="127"/>
      <c r="J25" s="86">
        <f>SUM(J16:J24)</f>
        <v>0</v>
      </c>
      <c r="K25" s="127"/>
      <c r="L25" s="85">
        <f>SUM(L16:L24)</f>
        <v>0</v>
      </c>
    </row>
    <row r="26" spans="2:15" x14ac:dyDescent="0.2">
      <c r="B26" s="111"/>
      <c r="C26" s="112"/>
      <c r="D26" s="73"/>
      <c r="E26" s="67"/>
      <c r="F26" s="68"/>
      <c r="G26" s="68"/>
      <c r="H26" s="68"/>
      <c r="I26" s="67"/>
      <c r="J26" s="68"/>
      <c r="K26" s="69"/>
      <c r="L26" s="68"/>
    </row>
    <row r="27" spans="2:15" ht="45" customHeight="1" x14ac:dyDescent="0.2">
      <c r="B27" s="152" t="s">
        <v>61</v>
      </c>
      <c r="C27" s="153"/>
      <c r="D27" s="153"/>
      <c r="E27" s="153"/>
      <c r="F27" s="153"/>
      <c r="G27" s="153"/>
      <c r="H27" s="153"/>
      <c r="I27" s="153"/>
      <c r="J27" s="153"/>
      <c r="K27" s="153"/>
      <c r="L27" s="153"/>
    </row>
    <row r="28" spans="2:15" s="107" customFormat="1" x14ac:dyDescent="0.2">
      <c r="B28" s="113"/>
      <c r="C28" s="114"/>
      <c r="D28" s="115"/>
      <c r="E28" s="114"/>
      <c r="F28" s="114"/>
      <c r="G28" s="116"/>
      <c r="H28" s="117"/>
      <c r="I28" s="118"/>
      <c r="J28" s="118"/>
      <c r="K28" s="118"/>
      <c r="L28" s="115"/>
    </row>
    <row r="29" spans="2:15" s="107" customFormat="1" x14ac:dyDescent="0.2">
      <c r="B29" s="113"/>
      <c r="C29" s="114"/>
      <c r="D29" s="115"/>
      <c r="E29" s="114"/>
      <c r="F29" s="114"/>
      <c r="G29" s="116"/>
      <c r="H29" s="117"/>
      <c r="I29" s="118"/>
      <c r="J29" s="118"/>
      <c r="K29" s="118"/>
      <c r="L29" s="115"/>
    </row>
    <row r="30" spans="2:15" ht="34.9" customHeight="1" x14ac:dyDescent="0.2">
      <c r="B30" s="141" t="s">
        <v>62</v>
      </c>
      <c r="C30" s="142"/>
      <c r="D30" s="142"/>
      <c r="E30" s="142"/>
      <c r="F30" s="143"/>
    </row>
    <row r="31" spans="2:15" ht="34.9" customHeight="1" x14ac:dyDescent="0.2">
      <c r="B31" s="83" t="s">
        <v>63</v>
      </c>
      <c r="C31" s="83" t="s">
        <v>64</v>
      </c>
      <c r="D31" s="83" t="s">
        <v>65</v>
      </c>
      <c r="E31" s="83" t="s">
        <v>66</v>
      </c>
      <c r="F31" s="83" t="s">
        <v>67</v>
      </c>
    </row>
    <row r="32" spans="2:15" ht="25.15" customHeight="1" x14ac:dyDescent="0.2">
      <c r="B32" s="74" t="s">
        <v>68</v>
      </c>
      <c r="C32" s="93">
        <v>0.61</v>
      </c>
      <c r="D32" s="89">
        <v>880</v>
      </c>
      <c r="E32" s="123"/>
      <c r="F32" s="130"/>
    </row>
    <row r="33" spans="2:7" ht="25.15" customHeight="1" x14ac:dyDescent="0.2">
      <c r="B33" s="120" t="s">
        <v>69</v>
      </c>
      <c r="C33" s="93">
        <v>0.5</v>
      </c>
      <c r="D33" s="121">
        <v>1210</v>
      </c>
      <c r="E33" s="110"/>
      <c r="F33" s="129"/>
      <c r="G33" s="119"/>
    </row>
    <row r="34" spans="2:7" ht="25.15" customHeight="1" x14ac:dyDescent="0.2">
      <c r="B34" s="74" t="s">
        <v>70</v>
      </c>
      <c r="C34" s="93">
        <v>0.43</v>
      </c>
      <c r="D34" s="121">
        <v>2020</v>
      </c>
      <c r="E34" s="110"/>
      <c r="F34" s="129"/>
    </row>
    <row r="35" spans="2:7" ht="25.15" customHeight="1" x14ac:dyDescent="0.2">
      <c r="B35" s="74" t="s">
        <v>71</v>
      </c>
      <c r="C35" s="93">
        <v>0.38</v>
      </c>
      <c r="D35" s="121">
        <v>2570</v>
      </c>
      <c r="E35" s="110"/>
      <c r="F35" s="129"/>
    </row>
    <row r="45" spans="2:7" x14ac:dyDescent="0.2">
      <c r="B45" s="88"/>
    </row>
    <row r="46" spans="2:7" x14ac:dyDescent="0.2">
      <c r="B46" s="88"/>
    </row>
    <row r="47" spans="2:7" x14ac:dyDescent="0.2">
      <c r="B47" s="88"/>
    </row>
    <row r="48" spans="2:7" x14ac:dyDescent="0.2">
      <c r="B48" s="88"/>
    </row>
  </sheetData>
  <sheetProtection algorithmName="SHA-512" hashValue="eYWMB+aSOXtgU/UFafEjAnlW63D3o2YJ0vZUQ0Oah0ogXPWAjkasYUdxu6ovfARM337+AigfzL+powhuh8fEqQ==" saltValue="NmHfQkTfSKY0J0lhFHiNLg==" spinCount="100000" sheet="1" formatCells="0" formatColumns="0"/>
  <mergeCells count="22">
    <mergeCell ref="E6:L6"/>
    <mergeCell ref="B27:L27"/>
    <mergeCell ref="E10:L10"/>
    <mergeCell ref="E9:L9"/>
    <mergeCell ref="E8:L8"/>
    <mergeCell ref="E7:L7"/>
    <mergeCell ref="E13:L13"/>
    <mergeCell ref="E12:L12"/>
    <mergeCell ref="E11:L11"/>
    <mergeCell ref="B14:C14"/>
    <mergeCell ref="B16:C16"/>
    <mergeCell ref="B17:C17"/>
    <mergeCell ref="B18:C18"/>
    <mergeCell ref="B25:F25"/>
    <mergeCell ref="B30:F30"/>
    <mergeCell ref="B24:C24"/>
    <mergeCell ref="B20:L20"/>
    <mergeCell ref="B15:L15"/>
    <mergeCell ref="B23:L23"/>
    <mergeCell ref="B19:C19"/>
    <mergeCell ref="B21:C21"/>
    <mergeCell ref="B22:C22"/>
  </mergeCells>
  <phoneticPr fontId="0" type="noConversion"/>
  <conditionalFormatting sqref="B15:B25 B32:B35">
    <cfRule type="cellIs" dxfId="0" priority="109" stopIfTrue="1" operator="equal">
      <formula>0</formula>
    </cfRule>
  </conditionalFormatting>
  <dataValidations count="4">
    <dataValidation type="decimal" allowBlank="1" showInputMessage="1" showErrorMessage="1" errorTitle="Error en les dades introduïdes:" error="L’import informat és superior a l’import màxim establert a la licitació per aquest concepte (vegeu la casella E)." prompt="El preu unitari ofertat no pot superar el preu unitari de licitació" sqref="I24 I16:I19 I22" xr:uid="{2636042D-0BFA-4CA6-9A01-F84C3DF97B54}">
      <formula1>0</formula1>
      <formula2>E16</formula2>
    </dataValidation>
    <dataValidation type="decimal" allowBlank="1" showInputMessage="1" showErrorMessage="1" errorTitle="Error en les dades introduïdes:" error="l’import informat és superior a l’import màxim establert a la licitació per aquest concepte (vegeu la casella E)." prompt="Valor informat a la casella E32" sqref="I21" xr:uid="{E1031133-3921-43C2-846B-F6B9888FAB36}">
      <formula1>0</formula1>
      <formula2>E21</formula2>
    </dataValidation>
    <dataValidation type="decimal" allowBlank="1" showInputMessage="1" showErrorMessage="1" errorTitle="Error en les dades introduïdes:" error="L’import informat és superior a l’import màxim establert a la licitació per aquest concepte (vegeu la casella C)." prompt="El preu unitari ofertat no pot superar el preu unitari de licitació" sqref="E32:E35" xr:uid="{10C0A401-7911-4147-BFE5-144CA982E2D8}">
      <formula1>0</formula1>
      <formula2>C32</formula2>
    </dataValidation>
    <dataValidation type="decimal" allowBlank="1" showInputMessage="1" showErrorMessage="1" errorTitle="Error en les dades introduïdes:" error="L’import mínim informat és superior a l’import màxim establert a la licitació per aquest concepte (vegeu la casella D)." prompt="L'import mínimi ofertat no pot superar l'import mínim de licitació" sqref="F32:F35" xr:uid="{EFF6D3F3-160C-42AE-97EA-E692671C2263}">
      <formula1>0</formula1>
      <formula2>D32</formula2>
    </dataValidation>
  </dataValidations>
  <printOptions horizontalCentered="1" verticalCentered="1"/>
  <pageMargins left="0" right="0" top="0.59055118110236227" bottom="0.15748031496062992" header="0" footer="0"/>
  <pageSetup paperSize="9" scale="42" fitToHeight="2" orientation="portrait" r:id="rId1"/>
  <headerFooter alignWithMargins="0">
    <oddHeader>&amp;L&amp;G</oddHeader>
    <oddFooter>Página &amp;P&amp;R</oddFooter>
  </headerFooter>
  <colBreaks count="1" manualBreakCount="1">
    <brk id="1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21623-DF25-47D5-97C6-2A1A84C7EBC1}">
  <dimension ref="B2:N25"/>
  <sheetViews>
    <sheetView workbookViewId="0"/>
  </sheetViews>
  <sheetFormatPr baseColWidth="10" defaultColWidth="11.42578125" defaultRowHeight="12.75" x14ac:dyDescent="0.2"/>
  <cols>
    <col min="2" max="2" width="34" customWidth="1"/>
  </cols>
  <sheetData>
    <row r="2" spans="2:14" x14ac:dyDescent="0.2">
      <c r="B2" s="90"/>
      <c r="C2" s="92" t="s">
        <v>72</v>
      </c>
      <c r="D2" s="92" t="s">
        <v>73</v>
      </c>
      <c r="E2" s="92" t="s">
        <v>74</v>
      </c>
      <c r="F2" s="92" t="s">
        <v>75</v>
      </c>
      <c r="G2" s="92" t="s">
        <v>76</v>
      </c>
      <c r="H2" s="92" t="s">
        <v>77</v>
      </c>
      <c r="I2" s="92" t="s">
        <v>78</v>
      </c>
      <c r="J2" s="92" t="s">
        <v>79</v>
      </c>
      <c r="K2" s="92" t="s">
        <v>80</v>
      </c>
      <c r="L2" s="92" t="s">
        <v>81</v>
      </c>
      <c r="M2" s="92" t="s">
        <v>82</v>
      </c>
      <c r="N2" s="92" t="s">
        <v>83</v>
      </c>
    </row>
    <row r="3" spans="2:14" x14ac:dyDescent="0.2">
      <c r="B3" s="90" t="s">
        <v>84</v>
      </c>
      <c r="C3" s="91">
        <v>2000</v>
      </c>
      <c r="D3" s="91">
        <v>2000</v>
      </c>
      <c r="E3" s="91">
        <v>2000</v>
      </c>
      <c r="F3" s="91">
        <v>2000</v>
      </c>
      <c r="G3" s="91">
        <v>2000</v>
      </c>
      <c r="H3" s="91">
        <v>2000</v>
      </c>
      <c r="I3" s="91">
        <v>2000</v>
      </c>
      <c r="J3" s="91">
        <v>2000</v>
      </c>
      <c r="K3" s="91">
        <v>2000</v>
      </c>
      <c r="L3" s="91">
        <v>2000</v>
      </c>
      <c r="M3" s="91">
        <v>2000</v>
      </c>
      <c r="N3" s="91">
        <v>2000</v>
      </c>
    </row>
    <row r="4" spans="2:14" x14ac:dyDescent="0.2">
      <c r="B4" s="90" t="s">
        <v>85</v>
      </c>
      <c r="C4" s="91">
        <v>5000</v>
      </c>
      <c r="D4" s="91">
        <f>C3+D3+C4</f>
        <v>9000</v>
      </c>
      <c r="E4" s="91">
        <f>D3+D4</f>
        <v>11000</v>
      </c>
      <c r="F4" s="91">
        <f t="shared" ref="F4:N4" si="0">E3+E4</f>
        <v>13000</v>
      </c>
      <c r="G4" s="91">
        <f t="shared" si="0"/>
        <v>15000</v>
      </c>
      <c r="H4" s="91">
        <f t="shared" si="0"/>
        <v>17000</v>
      </c>
      <c r="I4" s="91">
        <f t="shared" si="0"/>
        <v>19000</v>
      </c>
      <c r="J4" s="91">
        <f t="shared" si="0"/>
        <v>21000</v>
      </c>
      <c r="K4" s="91">
        <f t="shared" si="0"/>
        <v>23000</v>
      </c>
      <c r="L4" s="91">
        <f t="shared" si="0"/>
        <v>25000</v>
      </c>
      <c r="M4" s="91">
        <f t="shared" si="0"/>
        <v>27000</v>
      </c>
      <c r="N4" s="91">
        <f t="shared" si="0"/>
        <v>29000</v>
      </c>
    </row>
    <row r="5" spans="2:14" x14ac:dyDescent="0.2">
      <c r="B5" s="90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2:14" x14ac:dyDescent="0.2">
      <c r="B6" s="90"/>
      <c r="C6" s="92" t="s">
        <v>86</v>
      </c>
      <c r="D6" s="92" t="s">
        <v>87</v>
      </c>
      <c r="E6" s="92" t="s">
        <v>88</v>
      </c>
      <c r="F6" s="92" t="s">
        <v>89</v>
      </c>
      <c r="G6" s="92" t="s">
        <v>90</v>
      </c>
      <c r="H6" s="92" t="s">
        <v>91</v>
      </c>
      <c r="I6" s="92" t="s">
        <v>92</v>
      </c>
      <c r="J6" s="92" t="s">
        <v>93</v>
      </c>
      <c r="K6" s="92" t="s">
        <v>94</v>
      </c>
      <c r="L6" s="92" t="s">
        <v>95</v>
      </c>
      <c r="M6" s="92" t="s">
        <v>96</v>
      </c>
      <c r="N6" s="92" t="s">
        <v>97</v>
      </c>
    </row>
    <row r="7" spans="2:14" x14ac:dyDescent="0.2">
      <c r="B7" s="90" t="s">
        <v>84</v>
      </c>
      <c r="C7" s="91">
        <v>2000</v>
      </c>
      <c r="D7" s="91">
        <v>2000</v>
      </c>
      <c r="E7" s="91">
        <v>2000</v>
      </c>
      <c r="F7" s="91">
        <v>2000</v>
      </c>
      <c r="G7" s="91">
        <v>2000</v>
      </c>
      <c r="H7" s="91">
        <v>2000</v>
      </c>
      <c r="I7" s="91">
        <v>2000</v>
      </c>
      <c r="J7" s="91">
        <v>2000</v>
      </c>
      <c r="K7" s="91">
        <v>2000</v>
      </c>
      <c r="L7" s="91">
        <v>2000</v>
      </c>
      <c r="M7" s="91">
        <v>2000</v>
      </c>
      <c r="N7" s="91">
        <v>2000</v>
      </c>
    </row>
    <row r="8" spans="2:14" x14ac:dyDescent="0.2">
      <c r="B8" s="90" t="s">
        <v>85</v>
      </c>
      <c r="C8" s="91">
        <f>N4+N3</f>
        <v>31000</v>
      </c>
      <c r="D8" s="91">
        <f>C7+C8</f>
        <v>33000</v>
      </c>
      <c r="E8" s="91">
        <f>D7+D8</f>
        <v>35000</v>
      </c>
      <c r="F8" s="91">
        <f t="shared" ref="F8:N8" si="1">E7+E8</f>
        <v>37000</v>
      </c>
      <c r="G8" s="91">
        <f t="shared" si="1"/>
        <v>39000</v>
      </c>
      <c r="H8" s="91">
        <f t="shared" si="1"/>
        <v>41000</v>
      </c>
      <c r="I8" s="91">
        <f t="shared" si="1"/>
        <v>43000</v>
      </c>
      <c r="J8" s="91">
        <f t="shared" si="1"/>
        <v>45000</v>
      </c>
      <c r="K8" s="91">
        <f t="shared" si="1"/>
        <v>47000</v>
      </c>
      <c r="L8" s="91">
        <f t="shared" si="1"/>
        <v>49000</v>
      </c>
      <c r="M8" s="91">
        <f t="shared" si="1"/>
        <v>51000</v>
      </c>
      <c r="N8" s="91">
        <f t="shared" si="1"/>
        <v>53000</v>
      </c>
    </row>
    <row r="9" spans="2:14" x14ac:dyDescent="0.2">
      <c r="B9" s="90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2:14" x14ac:dyDescent="0.2">
      <c r="B10" s="90"/>
      <c r="C10" s="92" t="s">
        <v>98</v>
      </c>
      <c r="D10" s="92" t="s">
        <v>99</v>
      </c>
      <c r="E10" s="92" t="s">
        <v>100</v>
      </c>
      <c r="F10" s="92" t="s">
        <v>101</v>
      </c>
      <c r="G10" s="92" t="s">
        <v>102</v>
      </c>
      <c r="H10" s="92" t="s">
        <v>103</v>
      </c>
      <c r="I10" s="92" t="s">
        <v>104</v>
      </c>
      <c r="J10" s="92" t="s">
        <v>105</v>
      </c>
      <c r="K10" s="92" t="s">
        <v>106</v>
      </c>
      <c r="L10" s="92" t="s">
        <v>107</v>
      </c>
      <c r="M10" s="92" t="s">
        <v>108</v>
      </c>
      <c r="N10" s="92" t="s">
        <v>109</v>
      </c>
    </row>
    <row r="11" spans="2:14" x14ac:dyDescent="0.2">
      <c r="B11" s="90" t="s">
        <v>84</v>
      </c>
      <c r="C11" s="91">
        <v>2000</v>
      </c>
      <c r="D11" s="91">
        <v>2000</v>
      </c>
      <c r="E11" s="91">
        <v>2000</v>
      </c>
      <c r="F11" s="91">
        <v>2000</v>
      </c>
      <c r="G11" s="91">
        <v>2000</v>
      </c>
      <c r="H11" s="91">
        <v>2000</v>
      </c>
      <c r="I11" s="91">
        <v>2000</v>
      </c>
      <c r="J11" s="91">
        <v>2000</v>
      </c>
      <c r="K11" s="91">
        <v>2000</v>
      </c>
      <c r="L11" s="91">
        <v>2000</v>
      </c>
      <c r="M11" s="91">
        <v>2000</v>
      </c>
      <c r="N11" s="91">
        <v>2000</v>
      </c>
    </row>
    <row r="12" spans="2:14" x14ac:dyDescent="0.2">
      <c r="B12" s="90" t="s">
        <v>85</v>
      </c>
      <c r="C12" s="91">
        <f>N8+N7</f>
        <v>55000</v>
      </c>
      <c r="D12" s="91">
        <f>C11+C12</f>
        <v>57000</v>
      </c>
      <c r="E12" s="91">
        <f>D11+D12</f>
        <v>59000</v>
      </c>
      <c r="F12" s="91">
        <f t="shared" ref="F12:N12" si="2">E11+E12</f>
        <v>61000</v>
      </c>
      <c r="G12" s="91">
        <f t="shared" si="2"/>
        <v>63000</v>
      </c>
      <c r="H12" s="91">
        <f t="shared" si="2"/>
        <v>65000</v>
      </c>
      <c r="I12" s="91">
        <f t="shared" si="2"/>
        <v>67000</v>
      </c>
      <c r="J12" s="91">
        <f t="shared" si="2"/>
        <v>69000</v>
      </c>
      <c r="K12" s="91">
        <f t="shared" si="2"/>
        <v>71000</v>
      </c>
      <c r="L12" s="91">
        <f t="shared" si="2"/>
        <v>73000</v>
      </c>
      <c r="M12" s="91">
        <f t="shared" si="2"/>
        <v>75000</v>
      </c>
      <c r="N12" s="91">
        <f t="shared" si="2"/>
        <v>77000</v>
      </c>
    </row>
    <row r="13" spans="2:14" x14ac:dyDescent="0.2">
      <c r="B13" s="90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2:14" x14ac:dyDescent="0.2">
      <c r="B14" s="90"/>
      <c r="C14" s="92" t="s">
        <v>110</v>
      </c>
      <c r="D14" s="92" t="s">
        <v>111</v>
      </c>
      <c r="E14" s="92" t="s">
        <v>112</v>
      </c>
      <c r="F14" s="92" t="s">
        <v>113</v>
      </c>
      <c r="G14" s="92" t="s">
        <v>114</v>
      </c>
      <c r="H14" s="92" t="s">
        <v>115</v>
      </c>
      <c r="I14" s="92" t="s">
        <v>116</v>
      </c>
      <c r="J14" s="92" t="s">
        <v>117</v>
      </c>
      <c r="K14" s="92" t="s">
        <v>118</v>
      </c>
      <c r="L14" s="92" t="s">
        <v>119</v>
      </c>
      <c r="M14" s="92" t="s">
        <v>120</v>
      </c>
      <c r="N14" s="92" t="s">
        <v>121</v>
      </c>
    </row>
    <row r="15" spans="2:14" x14ac:dyDescent="0.2">
      <c r="B15" s="90" t="s">
        <v>84</v>
      </c>
      <c r="C15" s="91">
        <v>2000</v>
      </c>
      <c r="D15" s="91">
        <v>2000</v>
      </c>
      <c r="E15" s="91">
        <v>2000</v>
      </c>
      <c r="F15" s="91">
        <v>2000</v>
      </c>
      <c r="G15" s="91">
        <v>2000</v>
      </c>
      <c r="H15" s="91">
        <v>2000</v>
      </c>
      <c r="I15" s="91">
        <v>2000</v>
      </c>
      <c r="J15" s="91">
        <v>2000</v>
      </c>
      <c r="K15" s="91">
        <v>2000</v>
      </c>
      <c r="L15" s="91">
        <v>2000</v>
      </c>
      <c r="M15" s="91">
        <v>2000</v>
      </c>
      <c r="N15" s="91">
        <v>2000</v>
      </c>
    </row>
    <row r="16" spans="2:14" x14ac:dyDescent="0.2">
      <c r="B16" s="90" t="s">
        <v>85</v>
      </c>
      <c r="C16" s="91">
        <f>N12+N11</f>
        <v>79000</v>
      </c>
      <c r="D16" s="91">
        <f>C15+C16</f>
        <v>81000</v>
      </c>
      <c r="E16" s="91">
        <f>D15+D16</f>
        <v>83000</v>
      </c>
      <c r="F16" s="91">
        <f t="shared" ref="F16:N16" si="3">E15+E16</f>
        <v>85000</v>
      </c>
      <c r="G16" s="91">
        <f t="shared" si="3"/>
        <v>87000</v>
      </c>
      <c r="H16" s="91">
        <f t="shared" si="3"/>
        <v>89000</v>
      </c>
      <c r="I16" s="91">
        <f t="shared" si="3"/>
        <v>91000</v>
      </c>
      <c r="J16" s="91">
        <f t="shared" si="3"/>
        <v>93000</v>
      </c>
      <c r="K16" s="91">
        <f t="shared" si="3"/>
        <v>95000</v>
      </c>
      <c r="L16" s="91">
        <f t="shared" si="3"/>
        <v>97000</v>
      </c>
      <c r="M16" s="91">
        <f t="shared" si="3"/>
        <v>99000</v>
      </c>
      <c r="N16" s="91">
        <f t="shared" si="3"/>
        <v>101000</v>
      </c>
    </row>
    <row r="17" spans="2:14" x14ac:dyDescent="0.2"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2:14" ht="15" hidden="1" x14ac:dyDescent="0.25">
      <c r="B18" s="165" t="s">
        <v>122</v>
      </c>
      <c r="C18" s="72">
        <f>C4+C8+C12+C16</f>
        <v>170000</v>
      </c>
      <c r="D18" s="72">
        <f t="shared" ref="D18:N18" si="4">D4+D8+D12+D16</f>
        <v>180000</v>
      </c>
      <c r="E18" s="72">
        <f t="shared" si="4"/>
        <v>188000</v>
      </c>
      <c r="F18" s="72">
        <f t="shared" si="4"/>
        <v>196000</v>
      </c>
      <c r="G18" s="72">
        <f t="shared" si="4"/>
        <v>204000</v>
      </c>
      <c r="H18" s="72">
        <f t="shared" si="4"/>
        <v>212000</v>
      </c>
      <c r="I18" s="72">
        <f t="shared" si="4"/>
        <v>220000</v>
      </c>
      <c r="J18" s="72">
        <f t="shared" si="4"/>
        <v>228000</v>
      </c>
      <c r="K18" s="72">
        <f t="shared" si="4"/>
        <v>236000</v>
      </c>
      <c r="L18" s="72">
        <f t="shared" si="4"/>
        <v>244000</v>
      </c>
      <c r="M18" s="72">
        <f t="shared" si="4"/>
        <v>252000</v>
      </c>
      <c r="N18" s="72">
        <f t="shared" si="4"/>
        <v>260000</v>
      </c>
    </row>
    <row r="19" spans="2:14" ht="15" x14ac:dyDescent="0.25">
      <c r="B19" s="165"/>
      <c r="C19" s="164">
        <f>SUM(C18:N18)</f>
        <v>2590000</v>
      </c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</row>
    <row r="20" spans="2:14" ht="15" x14ac:dyDescent="0.25">
      <c r="B20" s="72" t="s">
        <v>123</v>
      </c>
      <c r="C20" s="164">
        <f>C19/48</f>
        <v>53958.333333333336</v>
      </c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</row>
    <row r="21" spans="2:14" x14ac:dyDescent="0.2"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2:14" x14ac:dyDescent="0.2"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</row>
    <row r="23" spans="2:14" x14ac:dyDescent="0.2"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</row>
    <row r="24" spans="2:14" x14ac:dyDescent="0.2"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2:14" x14ac:dyDescent="0.2"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</sheetData>
  <sheetProtection algorithmName="SHA-512" hashValue="2QzqK0q5IKptMn/f9UW8ArsqQskIHovzueVw8/mlY9zbM1f2a7vX4ptza8kIDEYDzoeMKhW9xIKeBOHbw2AlJg==" saltValue="yktEH4deCrn7FULpLlaQjg==" spinCount="100000" sheet="1" objects="1" scenarios="1"/>
  <mergeCells count="3">
    <mergeCell ref="C19:N19"/>
    <mergeCell ref="B18:B19"/>
    <mergeCell ref="C20:N20"/>
  </mergeCells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047CB0-6CFD-440F-90BA-C514A299F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0D27EF-F730-442F-B783-52255AE6AF96}">
  <ds:schemaRefs>
    <ds:schemaRef ds:uri="http://schemas.microsoft.com/office/infopath/2007/PartnerControls"/>
    <ds:schemaRef ds:uri="cd6d62c8-c773-45e4-ad7a-2e75c784fc37"/>
    <ds:schemaRef ds:uri="http://purl.org/dc/dcmitype/"/>
    <ds:schemaRef ds:uri="556a85ef-6779-461c-8e2e-65dd73da122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INSTRUCCIONS  COMPLIMENTACIÓ</vt:lpstr>
      <vt:lpstr>OE</vt:lpstr>
      <vt:lpstr>Càlcul missatges</vt:lpstr>
      <vt:lpstr>'INSTRUCCIONS  COMPLIMENTACIÓ'!Área_de_impresión</vt:lpstr>
      <vt:lpstr>OE!Área_de_impresión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2026-02-27T13:22:33Z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